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https://cnsi365.sharepoint.com/sites/CORP/Proposals/AZPMS/Price Proposal/"/>
    </mc:Choice>
  </mc:AlternateContent>
  <bookViews>
    <workbookView xWindow="0" yWindow="0" windowWidth="24000" windowHeight="9495" activeTab="3"/>
  </bookViews>
  <sheets>
    <sheet name="Summary-Option 2" sheetId="1" r:id="rId1"/>
    <sheet name="Software-2" sheetId="2" r:id="rId2"/>
    <sheet name="Implementation-2" sheetId="3" r:id="rId3"/>
    <sheet name="Implementation Deliverables-2" sheetId="4" r:id="rId4"/>
  </sheets>
  <externalReferences>
    <externalReference r:id="rId5"/>
    <externalReference r:id="rId6"/>
    <externalReference r:id="rId7"/>
    <externalReference r:id="rId8"/>
    <externalReference r:id="rId9"/>
    <externalReference r:id="rId10"/>
    <externalReference r:id="rId11"/>
  </externalReferences>
  <definedNames>
    <definedName name="__FDS_HYPERLINK_TOGGLE_STATE__" hidden="1">"ON"</definedName>
    <definedName name="_xlnm._FilterDatabase" localSheetId="3" hidden="1">'Implementation Deliverables-2'!$A$7:$E$55</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hidden="1">#REF!</definedName>
    <definedName name="_Table1_In1" hidden="1">'[1]Soft Cap to FA'!#REF!</definedName>
    <definedName name="_Table1_Out" hidden="1">#REF!</definedName>
    <definedName name="_Table2_In2" hidden="1">'[2]Roll Call'!#REF!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hidden="1">#REF!</definedName>
    <definedName name="BLPH1000001" hidden="1">[4]Sheet1!$B$12</definedName>
    <definedName name="BLPH1000003" hidden="1">#REF!</definedName>
    <definedName name="BLPH12" hidden="1">#REF!</definedName>
    <definedName name="BLPH13" hidden="1">#REF!</definedName>
    <definedName name="BLPH14"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3">'Implementation Deliverables-2'!$A$1:$E$55</definedName>
    <definedName name="_xlnm.Print_Area" localSheetId="2">'Implementation-2'!$A$1:$H$30</definedName>
    <definedName name="_xlnm.Print_Area" localSheetId="1">'Software-2'!$A$1:$I$72</definedName>
    <definedName name="_xlnm.Print_Area" localSheetId="0">'Summary-Option 2'!$A$1:$G$19</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50">#REF!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71027"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1" i="3" l="1"/>
  <c r="H18" i="3"/>
  <c r="D50" i="2"/>
  <c r="D40" i="2"/>
  <c r="D36" i="2"/>
  <c r="D34" i="2"/>
  <c r="F70" i="2"/>
  <c r="D12" i="1"/>
  <c r="D14" i="1"/>
  <c r="H70" i="2"/>
  <c r="F12" i="1"/>
  <c r="F14" i="1"/>
  <c r="D37" i="2"/>
  <c r="H20" i="3"/>
  <c r="I70" i="2"/>
  <c r="G12" i="1"/>
  <c r="G14" i="1"/>
  <c r="H17" i="3"/>
  <c r="H19" i="3"/>
  <c r="E70" i="2"/>
  <c r="C12" i="1"/>
  <c r="C14" i="1"/>
  <c r="D43" i="2"/>
  <c r="G70" i="2"/>
  <c r="E12" i="1"/>
  <c r="E14" i="1"/>
  <c r="D41" i="2"/>
  <c r="D51" i="2"/>
  <c r="D35" i="2"/>
  <c r="D38" i="2"/>
  <c r="D39" i="2"/>
  <c r="D44" i="2"/>
  <c r="D45" i="2"/>
  <c r="D47" i="2"/>
  <c r="D49" i="2"/>
  <c r="D52" i="2"/>
  <c r="D54" i="2"/>
  <c r="D60" i="2"/>
  <c r="D61" i="2"/>
  <c r="D63" i="2"/>
  <c r="D65" i="2"/>
  <c r="D70" i="2"/>
  <c r="B12" i="1"/>
  <c r="H11" i="3"/>
  <c r="H13" i="3"/>
  <c r="H16" i="3"/>
  <c r="E21" i="3"/>
  <c r="H12" i="3"/>
  <c r="H14" i="3"/>
  <c r="H10" i="3"/>
  <c r="H15" i="3"/>
  <c r="H9" i="3"/>
  <c r="G21" i="3"/>
  <c r="D21" i="3"/>
  <c r="H8" i="3"/>
  <c r="H21" i="3"/>
  <c r="B13" i="1"/>
  <c r="C21" i="3"/>
  <c r="F21" i="3"/>
  <c r="B14" i="1"/>
  <c r="B16" i="1"/>
</calcChain>
</file>

<file path=xl/sharedStrings.xml><?xml version="1.0" encoding="utf-8"?>
<sst xmlns="http://schemas.openxmlformats.org/spreadsheetml/2006/main" count="299" uniqueCount="191">
  <si>
    <t>SOLICITATION #  YH18-0033</t>
  </si>
  <si>
    <t>PROVIDER MANAGEMENT SYSTEM</t>
  </si>
  <si>
    <t>ATTACHMENT B: PRICING PROPOSAL WORKSHEET</t>
  </si>
  <si>
    <t>OFFEROR NAME:</t>
  </si>
  <si>
    <t>Client Network Services, LLC (“CNSI”)</t>
  </si>
  <si>
    <t>Total System Cost Summaries</t>
  </si>
  <si>
    <t>This will be the Total Cost Summaries from each of the Tabs in this spreadsheet</t>
  </si>
  <si>
    <t>Description</t>
  </si>
  <si>
    <t>One Time Costs</t>
  </si>
  <si>
    <t>Year 1 Costs</t>
  </si>
  <si>
    <t>Year 2 Costs</t>
  </si>
  <si>
    <t>Year 3 Costs</t>
  </si>
  <si>
    <t>Year 4 Costs</t>
  </si>
  <si>
    <t>Year 5 Costs</t>
  </si>
  <si>
    <t>Software Costs</t>
  </si>
  <si>
    <t>Implementation Costs</t>
  </si>
  <si>
    <t>na</t>
  </si>
  <si>
    <t>5-year Cost of Ownership:</t>
  </si>
  <si>
    <t>Option 2</t>
  </si>
  <si>
    <t>SOFTWARE PRICING</t>
  </si>
  <si>
    <t>Provide a line item for all software costs of the proposed solution (if applicable).</t>
  </si>
  <si>
    <t>Qty</t>
  </si>
  <si>
    <t>Unit Cost</t>
  </si>
  <si>
    <t>Total One Time Cost</t>
  </si>
  <si>
    <t>Year 1  Maintenance Cost</t>
  </si>
  <si>
    <t>Year 2  Maintenance Cost</t>
  </si>
  <si>
    <t>Year 3  Maintenance Cost</t>
  </si>
  <si>
    <t>Year 4  Maintenance Cost</t>
  </si>
  <si>
    <t>Year 5  Maintenance Cost</t>
  </si>
  <si>
    <t>Total</t>
  </si>
  <si>
    <t>N/A</t>
  </si>
  <si>
    <t>Operations Labor</t>
  </si>
  <si>
    <t>Total Cost:</t>
  </si>
  <si>
    <t>IMPLEMENTATION PRICING</t>
  </si>
  <si>
    <t>Implementation is the time from contract execution through the CMS Certification Milestone as described in the MECL (https://www.medicaid.gov/medicaid/data-and-systems/mect/index.html)</t>
  </si>
  <si>
    <t>Provide a line item for all implementation costs.</t>
  </si>
  <si>
    <t>Q4 SFY2018</t>
  </si>
  <si>
    <t>Q1 SFY 2019</t>
  </si>
  <si>
    <t>Q2 SFY 2019</t>
  </si>
  <si>
    <t>Q3 SFY 2019</t>
  </si>
  <si>
    <t>Q4 SFY 2019</t>
  </si>
  <si>
    <t>Q1 SFY 2020</t>
  </si>
  <si>
    <t>Project Management</t>
  </si>
  <si>
    <t>Configuration</t>
  </si>
  <si>
    <t>Interfaces</t>
  </si>
  <si>
    <t>Data Conversion</t>
  </si>
  <si>
    <t>Testing</t>
  </si>
  <si>
    <t>Training</t>
  </si>
  <si>
    <t>Deployment/Installation</t>
  </si>
  <si>
    <t>Post Implementation Support</t>
  </si>
  <si>
    <t>Documentation</t>
  </si>
  <si>
    <t>Other</t>
  </si>
  <si>
    <t xml:space="preserve">Implementation Costs shall include all travel. Use the following assumptions for estimating travel: </t>
  </si>
  <si>
    <r>
      <t xml:space="preserve">*For Requirements Section of the Scope of Work: </t>
    </r>
    <r>
      <rPr>
        <b/>
        <sz val="12"/>
        <color theme="1"/>
        <rFont val="Calibri"/>
        <family val="2"/>
        <scheme val="minor"/>
      </rPr>
      <t>1-2 trips for each State</t>
    </r>
  </si>
  <si>
    <t>*For Development: No travel should be assumed</t>
  </si>
  <si>
    <r>
      <t xml:space="preserve">*For Testing the System: </t>
    </r>
    <r>
      <rPr>
        <b/>
        <sz val="12"/>
        <color theme="1"/>
        <rFont val="Calibri"/>
        <family val="2"/>
        <scheme val="minor"/>
      </rPr>
      <t xml:space="preserve">1 trip </t>
    </r>
    <r>
      <rPr>
        <sz val="10"/>
        <color theme="1"/>
        <rFont val="Arial"/>
        <family val="2"/>
      </rPr>
      <t>should be assumed for</t>
    </r>
    <r>
      <rPr>
        <b/>
        <sz val="12"/>
        <color theme="1"/>
        <rFont val="Calibri"/>
        <family val="2"/>
        <scheme val="minor"/>
      </rPr>
      <t xml:space="preserve"> each State</t>
    </r>
  </si>
  <si>
    <r>
      <t xml:space="preserve">*For Implementation of the System: </t>
    </r>
    <r>
      <rPr>
        <b/>
        <sz val="12"/>
        <color theme="1"/>
        <rFont val="Calibri"/>
        <family val="2"/>
        <scheme val="minor"/>
      </rPr>
      <t>1-2 trips</t>
    </r>
    <r>
      <rPr>
        <sz val="10"/>
        <color theme="1"/>
        <rFont val="Arial"/>
        <family val="2"/>
      </rPr>
      <t xml:space="preserve"> should be assumed for </t>
    </r>
    <r>
      <rPr>
        <b/>
        <sz val="12"/>
        <color theme="1"/>
        <rFont val="Calibri"/>
        <family val="2"/>
        <scheme val="minor"/>
      </rPr>
      <t>each State</t>
    </r>
  </si>
  <si>
    <r>
      <t xml:space="preserve">*For Training: </t>
    </r>
    <r>
      <rPr>
        <b/>
        <sz val="12"/>
        <color theme="1"/>
        <rFont val="Calibri"/>
        <family val="2"/>
        <scheme val="minor"/>
      </rPr>
      <t>1-2 trips</t>
    </r>
    <r>
      <rPr>
        <sz val="10"/>
        <color theme="1"/>
        <rFont val="Arial"/>
        <family val="2"/>
      </rPr>
      <t xml:space="preserve"> should be assumed for </t>
    </r>
    <r>
      <rPr>
        <b/>
        <sz val="12"/>
        <color theme="1"/>
        <rFont val="Calibri"/>
        <family val="2"/>
        <scheme val="minor"/>
      </rPr>
      <t>each State</t>
    </r>
  </si>
  <si>
    <r>
      <t>*The duration should be assumed to be</t>
    </r>
    <r>
      <rPr>
        <sz val="11"/>
        <color rgb="FFFF0000"/>
        <rFont val="Calibri"/>
        <family val="2"/>
        <scheme val="minor"/>
      </rPr>
      <t xml:space="preserve"> 2-3 days per trip</t>
    </r>
    <r>
      <rPr>
        <sz val="10"/>
        <color theme="1"/>
        <rFont val="Arial"/>
        <family val="2"/>
      </rPr>
      <t xml:space="preserve"> for each State</t>
    </r>
  </si>
  <si>
    <t>IMPLEMENTATION DELIVERABLES</t>
  </si>
  <si>
    <t>The primary project deliverable for Implementation will be a completed Provider Registration Package that includes the following. Please complete all columns of this attachment and submit with response.</t>
  </si>
  <si>
    <t>Deliverable</t>
  </si>
  <si>
    <t>Staff Titles</t>
  </si>
  <si>
    <t>Hourly Rate</t>
  </si>
  <si>
    <t># of Hours</t>
  </si>
  <si>
    <t>Proposed Timeline</t>
  </si>
  <si>
    <t>Data Modeler</t>
  </si>
  <si>
    <r>
      <t>1.</t>
    </r>
    <r>
      <rPr>
        <sz val="7"/>
        <color theme="1"/>
        <rFont val="Times New Roman"/>
        <family val="1"/>
      </rPr>
      <t xml:space="preserve">     </t>
    </r>
    <r>
      <rPr>
        <sz val="10"/>
        <color theme="1"/>
        <rFont val="Arial"/>
        <family val="2"/>
      </rPr>
      <t>Project Management (Weekly and on-going as defined)</t>
    </r>
  </si>
  <si>
    <t>8/1/2018 - 7/31/2019</t>
  </si>
  <si>
    <r>
      <t>a.</t>
    </r>
    <r>
      <rPr>
        <sz val="7"/>
        <color theme="1"/>
        <rFont val="Times New Roman"/>
        <family val="1"/>
      </rPr>
      <t xml:space="preserve">     </t>
    </r>
    <r>
      <rPr>
        <sz val="10"/>
        <color theme="1"/>
        <rFont val="Arial"/>
        <family val="2"/>
      </rPr>
      <t>Weekly IT Planning Session involvement</t>
    </r>
  </si>
  <si>
    <r>
      <t>b.</t>
    </r>
    <r>
      <rPr>
        <sz val="7"/>
        <color theme="1"/>
        <rFont val="Times New Roman"/>
        <family val="1"/>
      </rPr>
      <t xml:space="preserve">    </t>
    </r>
    <r>
      <rPr>
        <sz val="10"/>
        <color theme="1"/>
        <rFont val="Arial"/>
        <family val="2"/>
      </rPr>
      <t>Develop milestone schedule. (weekly, monthly and quarterly)</t>
    </r>
  </si>
  <si>
    <r>
      <t>c.</t>
    </r>
    <r>
      <rPr>
        <sz val="7"/>
        <color theme="1"/>
        <rFont val="Times New Roman"/>
        <family val="1"/>
      </rPr>
      <t xml:space="preserve">     </t>
    </r>
    <r>
      <rPr>
        <sz val="10"/>
        <color theme="1"/>
        <rFont val="Arial"/>
        <family val="2"/>
      </rPr>
      <t>Contributions to the overall project plan maintained by AHCCCS/Med-QUEST</t>
    </r>
  </si>
  <si>
    <r>
      <t>2.</t>
    </r>
    <r>
      <rPr>
        <sz val="7"/>
        <color theme="1"/>
        <rFont val="Times New Roman"/>
        <family val="1"/>
      </rPr>
      <t xml:space="preserve">     </t>
    </r>
    <r>
      <rPr>
        <sz val="10"/>
        <color theme="1"/>
        <rFont val="Arial"/>
        <family val="2"/>
      </rPr>
      <t>Business process analysis and system requirements document (Deliverable within 30 days from contract implementation)</t>
    </r>
  </si>
  <si>
    <t>2/1/2019 - 3/31/2019</t>
  </si>
  <si>
    <t xml:space="preserve">a.     Option 2line Review (includes Project Start-Up along with Administrative and Option 2line Reviews) </t>
  </si>
  <si>
    <r>
      <t>b.</t>
    </r>
    <r>
      <rPr>
        <sz val="7"/>
        <color theme="1"/>
        <rFont val="Times New Roman"/>
        <family val="1"/>
      </rPr>
      <t xml:space="preserve">    </t>
    </r>
    <r>
      <rPr>
        <sz val="10"/>
        <color theme="1"/>
        <rFont val="Arial"/>
        <family val="2"/>
      </rPr>
      <t>System Security Assessment</t>
    </r>
  </si>
  <si>
    <r>
      <t>c.</t>
    </r>
    <r>
      <rPr>
        <sz val="7"/>
        <color theme="1"/>
        <rFont val="Times New Roman"/>
        <family val="1"/>
      </rPr>
      <t xml:space="preserve">     </t>
    </r>
    <r>
      <rPr>
        <sz val="10"/>
        <color theme="1"/>
        <rFont val="Arial"/>
        <family val="2"/>
      </rPr>
      <t>Data/System Security Plan</t>
    </r>
  </si>
  <si>
    <r>
      <t>d.</t>
    </r>
    <r>
      <rPr>
        <sz val="7"/>
        <color theme="1"/>
        <rFont val="Times New Roman"/>
        <family val="1"/>
      </rPr>
      <t xml:space="preserve">    </t>
    </r>
    <r>
      <rPr>
        <sz val="10"/>
        <color theme="1"/>
        <rFont val="Arial"/>
        <family val="2"/>
      </rPr>
      <t>Data Use/Exchange Interconnection Security Agreement</t>
    </r>
  </si>
  <si>
    <r>
      <t>e.</t>
    </r>
    <r>
      <rPr>
        <sz val="7"/>
        <color theme="1"/>
        <rFont val="Times New Roman"/>
        <family val="1"/>
      </rPr>
      <t xml:space="preserve">     </t>
    </r>
    <r>
      <rPr>
        <sz val="10"/>
        <color theme="1"/>
        <rFont val="Arial"/>
        <family val="2"/>
      </rPr>
      <t>Risk Assessment Plan</t>
    </r>
  </si>
  <si>
    <r>
      <t>f.</t>
    </r>
    <r>
      <rPr>
        <sz val="7"/>
        <color theme="1"/>
        <rFont val="Times New Roman"/>
        <family val="1"/>
      </rPr>
      <t xml:space="preserve">     </t>
    </r>
    <r>
      <rPr>
        <sz val="10"/>
        <color theme="1"/>
        <rFont val="Arial"/>
        <family val="2"/>
      </rPr>
      <t>Complete Privacy Impact Analysis (PIA)</t>
    </r>
  </si>
  <si>
    <r>
      <t>3.</t>
    </r>
    <r>
      <rPr>
        <sz val="7"/>
        <color theme="1"/>
        <rFont val="Times New Roman"/>
        <family val="1"/>
      </rPr>
      <t xml:space="preserve">     </t>
    </r>
    <r>
      <rPr>
        <sz val="10"/>
        <color theme="1"/>
        <rFont val="Arial"/>
        <family val="2"/>
      </rPr>
      <t>System Design (Deliverable 60-90 days from contract implementation agreed upon between AHCCCS/Med-QUEST and Contractor)</t>
    </r>
  </si>
  <si>
    <r>
      <t>a.</t>
    </r>
    <r>
      <rPr>
        <sz val="7"/>
        <color theme="1"/>
        <rFont val="Times New Roman"/>
        <family val="1"/>
      </rPr>
      <t xml:space="preserve">     </t>
    </r>
    <r>
      <rPr>
        <sz val="10"/>
        <color theme="1"/>
        <rFont val="Arial"/>
        <family val="2"/>
      </rPr>
      <t>Interface Design/Control document. COTS to mainframe interface design.</t>
    </r>
  </si>
  <si>
    <r>
      <t>b.</t>
    </r>
    <r>
      <rPr>
        <sz val="7"/>
        <color theme="1"/>
        <rFont val="Times New Roman"/>
        <family val="1"/>
      </rPr>
      <t xml:space="preserve">    </t>
    </r>
    <r>
      <rPr>
        <sz val="10"/>
        <color theme="1"/>
        <rFont val="Arial"/>
        <family val="2"/>
      </rPr>
      <t>Architecture walkthrough and requirements analysis</t>
    </r>
  </si>
  <si>
    <t>c.     DataOption 2 design</t>
  </si>
  <si>
    <r>
      <t>d.</t>
    </r>
    <r>
      <rPr>
        <sz val="7"/>
        <color theme="1"/>
        <rFont val="Times New Roman"/>
        <family val="1"/>
      </rPr>
      <t xml:space="preserve">    </t>
    </r>
    <r>
      <rPr>
        <sz val="10"/>
        <color theme="1"/>
        <rFont val="Arial"/>
        <family val="2"/>
      </rPr>
      <t xml:space="preserve">Detailed Design Review (includes Preliminary and Detailed Design Reviews)    </t>
    </r>
  </si>
  <si>
    <r>
      <t>e.</t>
    </r>
    <r>
      <rPr>
        <sz val="7"/>
        <color theme="1"/>
        <rFont val="Times New Roman"/>
        <family val="1"/>
      </rPr>
      <t xml:space="preserve">     </t>
    </r>
    <r>
      <rPr>
        <sz val="10"/>
        <color theme="1"/>
        <rFont val="Arial"/>
        <family val="2"/>
      </rPr>
      <t>Final Detailed Design Review</t>
    </r>
  </si>
  <si>
    <r>
      <t>f.</t>
    </r>
    <r>
      <rPr>
        <sz val="7"/>
        <color theme="1"/>
        <rFont val="Times New Roman"/>
        <family val="1"/>
      </rPr>
      <t xml:space="preserve">     </t>
    </r>
    <r>
      <rPr>
        <sz val="10"/>
        <color theme="1"/>
        <rFont val="Arial"/>
        <family val="2"/>
      </rPr>
      <t>Data conversion analysis and conversion plan</t>
    </r>
  </si>
  <si>
    <r>
      <t>4.</t>
    </r>
    <r>
      <rPr>
        <sz val="7"/>
        <color theme="1"/>
        <rFont val="Times New Roman"/>
        <family val="1"/>
      </rPr>
      <t xml:space="preserve">     </t>
    </r>
    <r>
      <rPr>
        <sz val="10"/>
        <color theme="1"/>
        <rFont val="Arial"/>
        <family val="2"/>
      </rPr>
      <t xml:space="preserve"> Development (Begin date NLT 120 days from contract implementation date)</t>
    </r>
  </si>
  <si>
    <r>
      <t>a.</t>
    </r>
    <r>
      <rPr>
        <sz val="7"/>
        <color theme="1"/>
        <rFont val="Times New Roman"/>
        <family val="1"/>
      </rPr>
      <t xml:space="preserve">     </t>
    </r>
    <r>
      <rPr>
        <sz val="10"/>
        <color theme="1"/>
        <rFont val="Arial"/>
        <family val="2"/>
      </rPr>
      <t>Portals, for state worker access, Provider enrollment/registration and reporting</t>
    </r>
  </si>
  <si>
    <r>
      <t>b.</t>
    </r>
    <r>
      <rPr>
        <sz val="7"/>
        <color theme="1"/>
        <rFont val="Times New Roman"/>
        <family val="1"/>
      </rPr>
      <t xml:space="preserve">    </t>
    </r>
    <r>
      <rPr>
        <sz val="10"/>
        <color theme="1"/>
        <rFont val="Arial"/>
        <family val="2"/>
      </rPr>
      <t>User training plan (knowledge transfer, desktop manuals, on-site training)</t>
    </r>
  </si>
  <si>
    <r>
      <t>c.</t>
    </r>
    <r>
      <rPr>
        <sz val="7"/>
        <color theme="1"/>
        <rFont val="Times New Roman"/>
        <family val="1"/>
      </rPr>
      <t xml:space="preserve">     </t>
    </r>
    <r>
      <rPr>
        <sz val="10"/>
        <color theme="1"/>
        <rFont val="Arial"/>
        <family val="2"/>
      </rPr>
      <t>Contingency Plan/Recovery Plan</t>
    </r>
  </si>
  <si>
    <r>
      <t>5.</t>
    </r>
    <r>
      <rPr>
        <sz val="7"/>
        <color theme="1"/>
        <rFont val="Times New Roman"/>
        <family val="1"/>
      </rPr>
      <t xml:space="preserve">     </t>
    </r>
    <r>
      <rPr>
        <sz val="10"/>
        <color theme="1"/>
        <rFont val="Arial"/>
        <family val="2"/>
      </rPr>
      <t>Testing and Evaluation (Begin Date NLT 160 days from contract implementation date)</t>
    </r>
  </si>
  <si>
    <t>5/1/2019 - 7/31/2019</t>
  </si>
  <si>
    <r>
      <t>a.</t>
    </r>
    <r>
      <rPr>
        <sz val="7"/>
        <color theme="1"/>
        <rFont val="Times New Roman"/>
        <family val="1"/>
      </rPr>
      <t xml:space="preserve">     </t>
    </r>
    <r>
      <rPr>
        <sz val="10"/>
        <color theme="1"/>
        <rFont val="Arial"/>
        <family val="2"/>
      </rPr>
      <t>Test plan for functional, integration, system, regression and user acceptance testing</t>
    </r>
  </si>
  <si>
    <r>
      <t>b.</t>
    </r>
    <r>
      <rPr>
        <sz val="7"/>
        <color theme="1"/>
        <rFont val="Times New Roman"/>
        <family val="1"/>
      </rPr>
      <t xml:space="preserve">    </t>
    </r>
    <r>
      <rPr>
        <sz val="10"/>
        <color theme="1"/>
        <rFont val="Arial"/>
        <family val="2"/>
      </rPr>
      <t>Validation of test reporting</t>
    </r>
  </si>
  <si>
    <r>
      <t>c.</t>
    </r>
    <r>
      <rPr>
        <sz val="7"/>
        <color theme="1"/>
        <rFont val="Times New Roman"/>
        <family val="1"/>
      </rPr>
      <t xml:space="preserve">     </t>
    </r>
    <r>
      <rPr>
        <sz val="10"/>
        <color theme="1"/>
        <rFont val="Arial"/>
        <family val="2"/>
      </rPr>
      <t>Error reporting and remediation planning for test stages</t>
    </r>
  </si>
  <si>
    <r>
      <t>6.</t>
    </r>
    <r>
      <rPr>
        <sz val="7"/>
        <color theme="1"/>
        <rFont val="Times New Roman"/>
        <family val="1"/>
      </rPr>
      <t xml:space="preserve">     </t>
    </r>
    <r>
      <rPr>
        <sz val="10"/>
        <color theme="1"/>
        <rFont val="Arial"/>
        <family val="2"/>
      </rPr>
      <t>Implementation (Deliverable 10 days from Integrated Testing Acceptance)</t>
    </r>
  </si>
  <si>
    <r>
      <t>a.</t>
    </r>
    <r>
      <rPr>
        <sz val="7"/>
        <color theme="1"/>
        <rFont val="Times New Roman"/>
        <family val="1"/>
      </rPr>
      <t xml:space="preserve">     </t>
    </r>
    <r>
      <rPr>
        <sz val="10"/>
        <color theme="1"/>
        <rFont val="Arial"/>
        <family val="2"/>
      </rPr>
      <t>Implementation/Roll out plan to include dashboard reporting.</t>
    </r>
  </si>
  <si>
    <r>
      <t>b.</t>
    </r>
    <r>
      <rPr>
        <sz val="7"/>
        <color theme="1"/>
        <rFont val="Times New Roman"/>
        <family val="1"/>
      </rPr>
      <t xml:space="preserve">    </t>
    </r>
    <r>
      <rPr>
        <sz val="10"/>
        <color theme="1"/>
        <rFont val="Arial"/>
        <family val="2"/>
      </rPr>
      <t>Validated of production reports</t>
    </r>
  </si>
  <si>
    <r>
      <t>c.</t>
    </r>
    <r>
      <rPr>
        <sz val="7"/>
        <color theme="1"/>
        <rFont val="Times New Roman"/>
        <family val="1"/>
      </rPr>
      <t xml:space="preserve">     </t>
    </r>
    <r>
      <rPr>
        <sz val="10"/>
        <color theme="1"/>
        <rFont val="Arial"/>
        <family val="2"/>
      </rPr>
      <t>Ongoing error reporting</t>
    </r>
  </si>
  <si>
    <r>
      <t>d.</t>
    </r>
    <r>
      <rPr>
        <sz val="7"/>
        <color theme="1"/>
        <rFont val="Times New Roman"/>
        <family val="1"/>
      </rPr>
      <t xml:space="preserve">    </t>
    </r>
    <r>
      <rPr>
        <sz val="10"/>
        <color theme="1"/>
        <rFont val="Arial"/>
        <family val="2"/>
      </rPr>
      <t>SLA agreements</t>
    </r>
  </si>
  <si>
    <r>
      <t>7.</t>
    </r>
    <r>
      <rPr>
        <sz val="7"/>
        <color theme="1"/>
        <rFont val="Times New Roman"/>
        <family val="1"/>
      </rPr>
      <t xml:space="preserve">     </t>
    </r>
    <r>
      <rPr>
        <sz val="10"/>
        <color theme="1"/>
        <rFont val="Arial"/>
        <family val="2"/>
      </rPr>
      <t>Post Implementation (Deliverable 60 days from Integrated Testing Acceptance)</t>
    </r>
  </si>
  <si>
    <t>7/1/2018 - 7/31/2019</t>
  </si>
  <si>
    <r>
      <t>a.</t>
    </r>
    <r>
      <rPr>
        <sz val="7"/>
        <color theme="1"/>
        <rFont val="Times New Roman"/>
        <family val="1"/>
      </rPr>
      <t xml:space="preserve">     </t>
    </r>
    <r>
      <rPr>
        <sz val="10"/>
        <color theme="1"/>
        <rFont val="Arial"/>
        <family val="2"/>
      </rPr>
      <t>Post implementation plan for both AHCCCS/Med-Quest</t>
    </r>
  </si>
  <si>
    <r>
      <t>b.</t>
    </r>
    <r>
      <rPr>
        <sz val="7"/>
        <color theme="1"/>
        <rFont val="Times New Roman"/>
        <family val="1"/>
      </rPr>
      <t xml:space="preserve">    </t>
    </r>
    <r>
      <rPr>
        <sz val="10"/>
        <color theme="1"/>
        <rFont val="Arial"/>
        <family val="2"/>
      </rPr>
      <t>Post implementation documentation delivery</t>
    </r>
  </si>
  <si>
    <r>
      <t>c.</t>
    </r>
    <r>
      <rPr>
        <sz val="7"/>
        <color theme="1"/>
        <rFont val="Times New Roman"/>
        <family val="1"/>
      </rPr>
      <t xml:space="preserve">     </t>
    </r>
    <r>
      <rPr>
        <sz val="10"/>
        <color theme="1"/>
        <rFont val="Arial"/>
        <family val="2"/>
      </rPr>
      <t>Post implementation support/maintenance plan</t>
    </r>
  </si>
  <si>
    <r>
      <t>d.</t>
    </r>
    <r>
      <rPr>
        <sz val="7"/>
        <color theme="1"/>
        <rFont val="Times New Roman"/>
        <family val="1"/>
      </rPr>
      <t xml:space="preserve">    </t>
    </r>
    <r>
      <rPr>
        <sz val="10"/>
        <color theme="1"/>
        <rFont val="Arial"/>
        <family val="2"/>
      </rPr>
      <t>Error reporting and remediation planning</t>
    </r>
  </si>
  <si>
    <r>
      <t>8.</t>
    </r>
    <r>
      <rPr>
        <sz val="7"/>
        <color theme="1"/>
        <rFont val="Times New Roman"/>
        <family val="1"/>
      </rPr>
      <t xml:space="preserve">     </t>
    </r>
    <r>
      <rPr>
        <sz val="10"/>
        <color theme="1"/>
        <rFont val="Arial"/>
        <family val="2"/>
      </rPr>
      <t>IV&amp;V Coordination and Reporting  (This is an ongoing requirement from date of contraction implementation through System Certification by CMS. Targeted end date is December 2019)</t>
    </r>
  </si>
  <si>
    <r>
      <t>a.</t>
    </r>
    <r>
      <rPr>
        <sz val="7"/>
        <color theme="1"/>
        <rFont val="Times New Roman"/>
        <family val="1"/>
      </rPr>
      <t xml:space="preserve">     </t>
    </r>
    <r>
      <rPr>
        <sz val="10"/>
        <color theme="1"/>
        <rFont val="Arial"/>
        <family val="2"/>
      </rPr>
      <t>Timely response to all request from IV&amp;V</t>
    </r>
  </si>
  <si>
    <r>
      <t>b.</t>
    </r>
    <r>
      <rPr>
        <sz val="7"/>
        <color theme="1"/>
        <rFont val="Times New Roman"/>
        <family val="1"/>
      </rPr>
      <t xml:space="preserve">    </t>
    </r>
    <r>
      <rPr>
        <sz val="10"/>
        <color theme="1"/>
        <rFont val="Arial"/>
        <family val="2"/>
      </rPr>
      <t>Quarterly reporting</t>
    </r>
  </si>
  <si>
    <r>
      <t>c.</t>
    </r>
    <r>
      <rPr>
        <sz val="7"/>
        <color theme="1"/>
        <rFont val="Times New Roman"/>
        <family val="1"/>
      </rPr>
      <t xml:space="preserve">     </t>
    </r>
    <r>
      <rPr>
        <sz val="10"/>
        <color theme="1"/>
        <rFont val="Arial"/>
        <family val="2"/>
      </rPr>
      <t>Milestone reporting</t>
    </r>
  </si>
  <si>
    <t>Oracle; DBCS - Extreme Performance Package</t>
  </si>
  <si>
    <t>Oracle; General Compute</t>
  </si>
  <si>
    <t>Oracle; SOA + WebLogic</t>
  </si>
  <si>
    <t>Oracle; JCS</t>
  </si>
  <si>
    <t xml:space="preserve">Oracle; Load Balancer Classic </t>
  </si>
  <si>
    <t>Oracle; Load Balancer Classic - Data Processed</t>
  </si>
  <si>
    <t>Oracle; Oracle FastConnect 1 GB</t>
  </si>
  <si>
    <t>Oracle; Oracle FastConnect 10 GB</t>
  </si>
  <si>
    <t>Oracle; Block Storage</t>
  </si>
  <si>
    <t>Oracle; Object Storage</t>
  </si>
  <si>
    <t>Oracle; Backup Service</t>
  </si>
  <si>
    <t>Oracle; Identity Cloud Service IDCS - Internal (Non-Prod)</t>
  </si>
  <si>
    <t>Oracle; Identity Cloud Service IDCS - Internal (Prod)</t>
  </si>
  <si>
    <t>Oracle; Identity Cloud Service IDCS - External (Prod)</t>
  </si>
  <si>
    <t>Oracle; Oracle Log Analytics CS</t>
  </si>
  <si>
    <t xml:space="preserve">Oracle; Oracle Management Cloud – Enterprise Edition </t>
  </si>
  <si>
    <t>Oracle; Oracle Security Monitoring and Analytics CS</t>
  </si>
  <si>
    <t>IBM; IBM Cognos Analytics Administrator</t>
  </si>
  <si>
    <t>IBM; IBM Cognos Analytics Explorer</t>
  </si>
  <si>
    <t>IBM; IBM Cognos Analytics User</t>
  </si>
  <si>
    <t>IBM; IBM FileNet</t>
  </si>
  <si>
    <t>IBM; IBM InfoSphere DataStage</t>
  </si>
  <si>
    <t>Pitney Bowes; Engage One High Speed Batch Package (AZ)</t>
  </si>
  <si>
    <t>Pitney Bowes; DOC1 Designer (AZ)</t>
  </si>
  <si>
    <t>Pitney Bowes; Spectrun UAM (AZ)</t>
  </si>
  <si>
    <t>Pitney Bowes; Spectrun UAM Data Subscription (AZ)</t>
  </si>
  <si>
    <t>Pitney Bowes; Engage One High Speed Batch Package (HI)</t>
  </si>
  <si>
    <t>Pitney Bowes; DOC1 Designer (HI)</t>
  </si>
  <si>
    <t>Pitney Bowes; Spectrun UAM (HI)</t>
  </si>
  <si>
    <t>Pitney Bowes; Spectrun UAM Data Subscription (HI)</t>
  </si>
  <si>
    <t>RadView; WebLoad</t>
  </si>
  <si>
    <t>CNSI; evoBrix Platform Subscription Fee</t>
  </si>
  <si>
    <t>CNSI; Rule IT Production</t>
  </si>
  <si>
    <t>CNSI; Rule IT Dev/Test/Stage</t>
  </si>
  <si>
    <t xml:space="preserve">CNSI; HealthBeat </t>
  </si>
  <si>
    <t>Lexis Nexis; Screening Services - One time setup fee (AZ)</t>
  </si>
  <si>
    <t>Lexis Nexis; Screening Services (AZ)</t>
  </si>
  <si>
    <t>Lexis Nexis; Screening Services - One time setup fee (HI)</t>
  </si>
  <si>
    <t>Lexis Nexis; Screening Services (HI)</t>
  </si>
  <si>
    <t>First Data; Fee Collection - One time setup fee (AZ)</t>
  </si>
  <si>
    <t>First Data; Fee Collection (AZ)</t>
  </si>
  <si>
    <t>First Data; Fee Collection - One time setup fee (HI)</t>
  </si>
  <si>
    <t>First Data; Fee Collection (HI)</t>
  </si>
  <si>
    <t>Atlassian; JIRA</t>
  </si>
  <si>
    <t>NNT; Risk Assessment - Change Tracker Gen 7 - Setup fee</t>
  </si>
  <si>
    <t>NNT; Risk Assessment - Change Tracker Gen 7</t>
  </si>
  <si>
    <t>Microsoft; Windows 2012 R2, 2016, Active Directory</t>
  </si>
  <si>
    <t>Microsoft; Windows 2016 RDS CAL</t>
  </si>
  <si>
    <t>Symantec; Protection Engine 7.8</t>
  </si>
  <si>
    <t>CyberArk; Privileged Session Manager</t>
  </si>
  <si>
    <t>Senior Management, Service Manager, Configuration Manager, Integration Manager, Design Manager, Project Scheduler, Administrative Assistant, Development Manager, Test Manager, Infrastructure Manager, Project Manager, Project Controls Specialist</t>
  </si>
  <si>
    <t>Senior Management, Service Manager, Configuration Manager, Integration Manager, Design Manager, Project Scheduler, Development Manager, Test Manager, Infrastructure Manager, Project Manager</t>
  </si>
  <si>
    <t>Senior Management, Quality Manager, Quality Assurance  Lead, Service Manager, Project Scheduler, Development Manager, Test Manager, Infrastructure Manager, Project Manager</t>
  </si>
  <si>
    <t>Quality Manager, Quality Assurance  Lead, OCM Lead, Configuration Manager, Integration Manager, Design Manager, Business Analyst, Technical Writer, Development Manager, Lead Developer, SOA Developer, Correspondence Developer, Reports Developer, Test Manager, CM Engineer, Project Manager</t>
  </si>
  <si>
    <t>OCM Lead, Configuration Manager, Integration Manager, Design Manager, Development Manager, Test Manager, Project Manager</t>
  </si>
  <si>
    <t>Quality Manager, Quality Assurance  Lead, Infrastructure Manager, CM Engineer, Database Administrator, Systems Administrator, Project Manager, Security Engineer</t>
  </si>
  <si>
    <t>Quality Manager, Quality Assurance  Lead, Technical Writer, Infrastructure Manager, CM Engineer, Database Administrator, Systems Administrator, Security Engineer</t>
  </si>
  <si>
    <t>Quality Manager, Quality Assurance  Lead, OCM Lead, Configuration Manager, Integration Manager, Design Manager, Business Analyst, Technical Writer, Development Manager, Lead Developer, Java Developer, PL/SQL Developer, SOA Developer, Correspondence Developer, Reports Developer, Conversion Lead, Conversion Developer, Data Modeler, Infrastructure Manager, Project Manager</t>
  </si>
  <si>
    <t>Configuration Manager, Integration Manager, Design Manager, Business Analyst</t>
  </si>
  <si>
    <t>Business Analyst, Lead Developer</t>
  </si>
  <si>
    <t>Configuration Manager, Integration Manager, Design Manager, Business Analyst, Lead Developer</t>
  </si>
  <si>
    <t>Conversion Lead, Conversion Developer, Database Administrator</t>
  </si>
  <si>
    <t>Development Manager, Lead Developer, Java Developer, PL/SQL Developer, SOA Developer, Correspondence Developer, Reports Developer, Conversion Lead, Conversion Developer, Data Modeler, Project Manager</t>
  </si>
  <si>
    <t>Development Manager, Lead Developer, Conversion Lead, Conversion Developer, Data Modeler</t>
  </si>
  <si>
    <t>Quality Manager, Quality Assurance  Lead, Training Lead, Trainer, Business Analyst, Lead Developer, Java Developer, PL/SQL Developer, SOA Developer, Correspondence Developer, Reports Developer</t>
  </si>
  <si>
    <t>Quality Manager, Quality Assurance  Lead, Service Manager, Configuration Manager, Integration Manager, Design Manager, Technical Writer, Development Manager, Lead Developer, Infrastructure Manager, CM Engineer, Database Administrator, Systems Administrator, Transition Manager / Operations Manager, Project Manager</t>
  </si>
  <si>
    <t>Test Manager, Tester, Project Manager</t>
  </si>
  <si>
    <t>Quality Manager, Quality Assurance  Lead, Configuration Manager, Integration Manager, Design Manager, Business Analyst, Technical Writer, Test Manager, Tester</t>
  </si>
  <si>
    <t>Test Manager, Tester</t>
  </si>
  <si>
    <t>Service Manager, Configuration Manager, Integration Manager, Design Manager, Business Analyst, Development Manager, Lead Developer, Conversion Lead, Conversion Developer, Data Modeler, Infrastructure Manager, CM Engineer, Project Manager</t>
  </si>
  <si>
    <t>Service Manager, Configuration Manager, Integration Manager, Design Manager, Business Analyst, Development Manager, Conversion Lead, Conversion Developer, Infrastructure Manager, CM Engineer</t>
  </si>
  <si>
    <t>Quality Manager, Quality Assurance  Lead, Business Analyst, Development Manager, Java Developer, PL/SQL Developer, SOA Developer, Correspondence Developer, Reports Developer, Conversion Lead, Conversion Developer, Tester, Infrastructure Manager</t>
  </si>
  <si>
    <t>Business Analyst, Development Manager, Java Developer, PL/SQL Developer, SOA Developer, Correspondence Developer, Reports Developer, Conversion Lead, Conversion Developer, Infrastructure Manager</t>
  </si>
  <si>
    <t>Service Manager, Business Analyst, Development Manager, Lead Developer, Infrastructure Manager</t>
  </si>
  <si>
    <t>Quality Manager, Quality Assurance  Lead, Configuration Manager, Integration Manager, Design Manager, Business Analyst, Java Developer, PL/SQL Developer, SOA Developer, Correspondence Developer, Reports Developer, Data Modeler, Transition Manager / Operations Manager</t>
  </si>
  <si>
    <t>Business Analyst, CM Engineer, Transition Manager / Operations Manager</t>
  </si>
  <si>
    <t>Business Analyst, Transition Manager / Operations Manager</t>
  </si>
  <si>
    <t>Business Analyst, Data Modeler, Tester, Database Administrator, Transition Manager / Operations Manager</t>
  </si>
  <si>
    <t>Business Analyst, Lead Developer, Java Developer, PL/SQL Developer, SOA Developer, Correspondence Developer, Reports Developer, Transition Manager / Operations Manager</t>
  </si>
  <si>
    <t>Senior Management, Quality Manager, Quality Assurance  Lead, Service Manager, Technical Writer, Project Manager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</si>
</sst>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0.00_);_(&quot;$&quot;* \(#,##0.00\);_(&quot;$&quot;* &quot;-&quot;??_);_(@_)"/>
    <numFmt numFmtId="43" formatCode="_(* #,##0.00_);_(* \(#,##0.00\);_(* &quot;-&quot;??_);_(@_)"/>
    <numFmt numFmtId="164" formatCode="_(* #,##0_);_(* \(#,##0\);_(* &quot;-&quot;??_);_(@_)"/>
    <numFmt numFmtId="165" formatCode="_(* #,##0.0000_);_(* \(#,##0.0000\);_(* &quot;-&quot;??_);_(@_)"/>
    <numFmt numFmtId="166" formatCode="&quot;$&quot;#,##0.00"/>
    <numFmt numFmtId="167" formatCode="mm/dd/yy;@"/>
  </numFmts>
  <fonts count="14" x14ac:knownFonts="1">
    <font>
      <sz val="10"/>
      <color theme="1"/>
      <name val="Arial"/>
      <family val="2"/>
    </font>
    <font>
      <sz val="10"/>
      <color theme="1"/>
      <name val="Arial"/>
      <family val="2"/>
    </font>
    <font>
      <sz val="11"/>
      <color theme="1"/>
      <name val="Calibri"/>
      <family val="2"/>
      <scheme val="minor"/>
    </font>
    <font>
      <b/>
      <sz val="11"/>
      <color theme="1"/>
      <name val="Arial"/>
      <family val="2"/>
    </font>
    <font>
      <sz val="10"/>
      <name val="Arial"/>
      <family val="2"/>
    </font>
    <font>
      <b/>
      <i/>
      <sz val="11"/>
      <color theme="1"/>
      <name val="Arial"/>
      <family val="2"/>
    </font>
    <font>
      <sz val="11"/>
      <color theme="1"/>
      <name val="Arial"/>
      <family val="2"/>
    </font>
    <font>
      <b/>
      <sz val="12"/>
      <color theme="0"/>
      <name val="Arial"/>
      <family val="2"/>
    </font>
    <font>
      <sz val="11"/>
      <color theme="1"/>
      <name val="Calibri"/>
      <family val="2"/>
    </font>
    <font>
      <b/>
      <sz val="12"/>
      <color theme="1"/>
      <name val="Calibri"/>
      <family val="2"/>
      <scheme val="minor"/>
    </font>
    <font>
      <sz val="11"/>
      <color rgb="FFFF0000"/>
      <name val="Calibri"/>
      <family val="2"/>
      <scheme val="minor"/>
    </font>
    <font>
      <b/>
      <sz val="18"/>
      <color theme="1"/>
      <name val="Calibri"/>
      <family val="2"/>
      <scheme val="minor"/>
    </font>
    <font>
      <b/>
      <sz val="11"/>
      <color theme="1"/>
      <name val="Calibri"/>
      <family val="2"/>
      <scheme val="minor"/>
    </font>
    <font>
      <sz val="7"/>
      <color theme="1"/>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rgb="FF000066"/>
        <bgColor indexed="64"/>
      </patternFill>
    </fill>
    <fill>
      <patternFill patternType="solid">
        <fgColor theme="0"/>
        <bgColor indexed="64"/>
      </patternFill>
    </fill>
    <fill>
      <patternFill patternType="solid">
        <fgColor theme="0" tint="-0.249977111117893"/>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auto="1"/>
      </right>
      <top/>
      <bottom style="thin">
        <color auto="1"/>
      </bottom>
      <diagonal/>
    </border>
  </borders>
  <cellStyleXfs count="4">
    <xf numFmtId="0" fontId="0" fillId="0" borderId="0"/>
    <xf numFmtId="43" fontId="4" fillId="0" borderId="0" applyFont="0" applyFill="0" applyBorder="0" applyAlignment="0" applyProtection="0"/>
    <xf numFmtId="0" fontId="2" fillId="0" borderId="0"/>
    <xf numFmtId="44" fontId="2" fillId="0" borderId="0" applyFont="0" applyFill="0" applyBorder="0" applyAlignment="0" applyProtection="0"/>
  </cellStyleXfs>
  <cellXfs count="73">
    <xf numFmtId="0" fontId="0" fillId="0" borderId="0" xfId="0"/>
    <xf numFmtId="0" fontId="2" fillId="0" borderId="0" xfId="2" applyAlignment="1">
      <alignment vertical="center"/>
    </xf>
    <xf numFmtId="0" fontId="3" fillId="2" borderId="5" xfId="2" applyFont="1" applyFill="1" applyBorder="1" applyAlignment="1">
      <alignment horizontal="center" vertical="center" wrapText="1"/>
    </xf>
    <xf numFmtId="2" fontId="3" fillId="2" borderId="5" xfId="2" applyNumberFormat="1" applyFont="1" applyFill="1" applyBorder="1" applyAlignment="1">
      <alignment horizontal="center" vertical="center" wrapText="1"/>
    </xf>
    <xf numFmtId="0" fontId="3" fillId="0" borderId="5" xfId="2" applyFont="1" applyFill="1" applyBorder="1" applyAlignment="1">
      <alignment horizontal="left" vertical="center" wrapText="1"/>
    </xf>
    <xf numFmtId="44" fontId="6" fillId="0" borderId="5" xfId="3" applyFont="1" applyBorder="1" applyAlignment="1">
      <alignment horizontal="center" vertical="center" wrapText="1"/>
    </xf>
    <xf numFmtId="0" fontId="3" fillId="0" borderId="5" xfId="2" applyFont="1" applyBorder="1" applyAlignment="1">
      <alignment horizontal="left" vertical="center" wrapText="1"/>
    </xf>
    <xf numFmtId="0" fontId="3" fillId="0" borderId="0" xfId="2" applyFont="1" applyFill="1" applyBorder="1" applyAlignment="1">
      <alignment horizontal="right" vertical="center" wrapText="1"/>
    </xf>
    <xf numFmtId="44" fontId="6" fillId="0" borderId="6" xfId="3" applyFont="1" applyBorder="1" applyAlignment="1">
      <alignment horizontal="center" vertical="center" wrapText="1"/>
    </xf>
    <xf numFmtId="0" fontId="6" fillId="0" borderId="0" xfId="2" applyFont="1" applyAlignment="1">
      <alignment horizontal="left" vertical="center"/>
    </xf>
    <xf numFmtId="0" fontId="6" fillId="0" borderId="0" xfId="2" applyFont="1" applyAlignment="1">
      <alignment vertical="center"/>
    </xf>
    <xf numFmtId="0" fontId="3" fillId="0" borderId="0" xfId="2" applyFont="1" applyAlignment="1">
      <alignment horizontal="right" vertical="center"/>
    </xf>
    <xf numFmtId="44" fontId="3" fillId="0" borderId="7" xfId="3" applyFont="1" applyBorder="1" applyAlignment="1">
      <alignment vertical="center"/>
    </xf>
    <xf numFmtId="0" fontId="7" fillId="3" borderId="0" xfId="2" applyFont="1" applyFill="1" applyAlignment="1">
      <alignment horizontal="center"/>
    </xf>
    <xf numFmtId="0" fontId="8" fillId="0" borderId="0" xfId="2" applyFont="1" applyAlignment="1">
      <alignment horizontal="left" vertical="center" indent="5"/>
    </xf>
    <xf numFmtId="0" fontId="2" fillId="0" borderId="0" xfId="2" applyAlignment="1">
      <alignment horizontal="left" vertical="center"/>
    </xf>
    <xf numFmtId="0" fontId="3" fillId="0" borderId="0" xfId="2" applyFont="1" applyAlignment="1">
      <alignment horizontal="center" vertical="center" wrapText="1"/>
    </xf>
    <xf numFmtId="0" fontId="6" fillId="0" borderId="5" xfId="2" applyFont="1" applyBorder="1" applyAlignment="1">
      <alignment vertical="center"/>
    </xf>
    <xf numFmtId="165" fontId="6" fillId="0" borderId="5" xfId="1" applyNumberFormat="1" applyFont="1" applyBorder="1" applyAlignment="1">
      <alignment vertical="center"/>
    </xf>
    <xf numFmtId="44" fontId="6" fillId="0" borderId="5" xfId="3" applyFont="1" applyBorder="1" applyAlignment="1">
      <alignment horizontal="center" vertical="center"/>
    </xf>
    <xf numFmtId="44" fontId="6" fillId="0" borderId="5" xfId="3" applyFont="1" applyBorder="1" applyAlignment="1">
      <alignment vertical="center"/>
    </xf>
    <xf numFmtId="0" fontId="6" fillId="0" borderId="5" xfId="2" applyFont="1" applyBorder="1" applyAlignment="1">
      <alignment horizontal="center" vertical="center"/>
    </xf>
    <xf numFmtId="0" fontId="6" fillId="0" borderId="0" xfId="2" applyFont="1" applyAlignment="1">
      <alignment horizontal="center" vertical="center"/>
    </xf>
    <xf numFmtId="44" fontId="6" fillId="0" borderId="6" xfId="3" applyFont="1" applyBorder="1" applyAlignment="1">
      <alignment vertical="center"/>
    </xf>
    <xf numFmtId="0" fontId="3" fillId="0" borderId="0" xfId="2" applyFont="1" applyAlignment="1">
      <alignment horizontal="center" vertical="center"/>
    </xf>
    <xf numFmtId="0" fontId="3" fillId="0" borderId="0" xfId="2" applyFont="1" applyAlignment="1">
      <alignment vertical="center"/>
    </xf>
    <xf numFmtId="0" fontId="2" fillId="0" borderId="0" xfId="2" applyAlignment="1">
      <alignment horizontal="center" vertical="center"/>
    </xf>
    <xf numFmtId="0" fontId="5" fillId="2" borderId="5" xfId="2" applyFont="1" applyFill="1" applyBorder="1" applyAlignment="1">
      <alignment vertical="center"/>
    </xf>
    <xf numFmtId="0" fontId="6" fillId="2" borderId="8" xfId="2" applyFont="1" applyFill="1" applyBorder="1" applyAlignment="1">
      <alignment vertical="center"/>
    </xf>
    <xf numFmtId="0" fontId="6" fillId="2" borderId="9" xfId="2" applyFont="1" applyFill="1" applyBorder="1" applyAlignment="1">
      <alignment vertical="center"/>
    </xf>
    <xf numFmtId="0" fontId="6" fillId="2" borderId="10" xfId="2" applyFont="1" applyFill="1" applyBorder="1" applyAlignment="1">
      <alignment vertical="center"/>
    </xf>
    <xf numFmtId="0" fontId="3" fillId="2" borderId="11" xfId="2" applyFont="1" applyFill="1" applyBorder="1" applyAlignment="1">
      <alignment horizontal="center" vertical="center" wrapText="1"/>
    </xf>
    <xf numFmtId="0" fontId="3" fillId="2" borderId="4" xfId="2" applyFont="1" applyFill="1" applyBorder="1" applyAlignment="1">
      <alignment horizontal="center" vertical="center" wrapText="1"/>
    </xf>
    <xf numFmtId="0" fontId="3" fillId="2" borderId="12" xfId="2" applyFont="1" applyFill="1" applyBorder="1" applyAlignment="1">
      <alignment horizontal="center" vertical="center" wrapText="1"/>
    </xf>
    <xf numFmtId="44" fontId="6" fillId="0" borderId="5" xfId="3" applyNumberFormat="1" applyFont="1" applyBorder="1" applyAlignment="1">
      <alignment vertical="center"/>
    </xf>
    <xf numFmtId="44" fontId="6" fillId="0" borderId="6" xfId="3" applyNumberFormat="1" applyFont="1" applyBorder="1" applyAlignment="1">
      <alignment vertical="center"/>
    </xf>
    <xf numFmtId="44" fontId="6" fillId="2" borderId="6" xfId="3" applyNumberFormat="1" applyFont="1" applyFill="1" applyBorder="1" applyAlignment="1">
      <alignment vertical="center"/>
    </xf>
    <xf numFmtId="0" fontId="2" fillId="0" borderId="0" xfId="2" applyFill="1"/>
    <xf numFmtId="0" fontId="2" fillId="0" borderId="0" xfId="2"/>
    <xf numFmtId="0" fontId="3" fillId="4" borderId="0" xfId="2" applyFont="1" applyFill="1" applyAlignment="1">
      <alignment horizontal="center" vertical="center" wrapText="1"/>
    </xf>
    <xf numFmtId="0" fontId="2" fillId="4" borderId="0" xfId="2" applyFill="1"/>
    <xf numFmtId="0" fontId="2" fillId="0" borderId="0" xfId="2" applyFill="1" applyAlignment="1">
      <alignment vertical="center"/>
    </xf>
    <xf numFmtId="0" fontId="1" fillId="4" borderId="0" xfId="2" applyFont="1" applyFill="1" applyAlignment="1">
      <alignment vertical="center" wrapText="1"/>
    </xf>
    <xf numFmtId="0" fontId="12" fillId="0" borderId="5" xfId="2" applyFont="1" applyBorder="1" applyAlignment="1">
      <alignment horizontal="center" wrapText="1"/>
    </xf>
    <xf numFmtId="0" fontId="12" fillId="0" borderId="1" xfId="2" applyFont="1" applyBorder="1" applyAlignment="1">
      <alignment horizontal="center" wrapText="1"/>
    </xf>
    <xf numFmtId="0" fontId="1" fillId="0" borderId="5" xfId="2" applyFont="1" applyBorder="1" applyAlignment="1">
      <alignment horizontal="left" vertical="center" wrapText="1"/>
    </xf>
    <xf numFmtId="0" fontId="2" fillId="0" borderId="5" xfId="2" applyBorder="1" applyAlignment="1">
      <alignment vertical="top" wrapText="1"/>
    </xf>
    <xf numFmtId="166" fontId="2" fillId="0" borderId="5" xfId="2" applyNumberFormat="1" applyBorder="1"/>
    <xf numFmtId="164" fontId="2" fillId="0" borderId="5" xfId="2" applyNumberFormat="1" applyBorder="1"/>
    <xf numFmtId="167" fontId="2" fillId="0" borderId="1" xfId="2" applyNumberFormat="1" applyBorder="1" applyAlignment="1">
      <alignment horizontal="center"/>
    </xf>
    <xf numFmtId="0" fontId="1" fillId="5" borderId="5" xfId="2" applyFont="1" applyFill="1" applyBorder="1" applyAlignment="1">
      <alignment horizontal="left" vertical="center" wrapText="1"/>
    </xf>
    <xf numFmtId="164" fontId="1" fillId="5" borderId="5" xfId="2" applyNumberFormat="1" applyFont="1" applyFill="1" applyBorder="1" applyAlignment="1">
      <alignment horizontal="left" vertical="center" wrapText="1"/>
    </xf>
    <xf numFmtId="0" fontId="1" fillId="5" borderId="1" xfId="2" applyFont="1" applyFill="1" applyBorder="1" applyAlignment="1">
      <alignment horizontal="left" vertical="center" wrapText="1"/>
    </xf>
    <xf numFmtId="0" fontId="2" fillId="0" borderId="0" xfId="2" applyAlignment="1">
      <alignment wrapText="1"/>
    </xf>
    <xf numFmtId="0" fontId="3" fillId="0" borderId="0" xfId="2" applyFont="1" applyAlignment="1">
      <alignment horizontal="right" vertical="center"/>
    </xf>
    <xf numFmtId="0" fontId="3" fillId="0" borderId="4" xfId="2" applyFont="1" applyBorder="1" applyAlignment="1">
      <alignment horizontal="left" vertical="center"/>
    </xf>
    <xf numFmtId="0" fontId="3" fillId="2" borderId="5" xfId="2" applyFont="1" applyFill="1" applyBorder="1" applyAlignment="1">
      <alignment vertical="center" wrapText="1"/>
    </xf>
    <xf numFmtId="0" fontId="5" fillId="2" borderId="5" xfId="2" applyFont="1" applyFill="1" applyBorder="1" applyAlignment="1">
      <alignment vertical="center" wrapText="1"/>
    </xf>
    <xf numFmtId="0" fontId="3" fillId="0" borderId="0" xfId="2" applyFont="1" applyAlignment="1">
      <alignment horizontal="center" vertical="center"/>
    </xf>
    <xf numFmtId="0" fontId="2" fillId="0" borderId="0" xfId="2" applyAlignment="1">
      <alignment horizontal="left" vertical="center"/>
    </xf>
    <xf numFmtId="0" fontId="3" fillId="0" borderId="0" xfId="2" applyFont="1" applyAlignment="1">
      <alignment horizontal="left" vertical="center"/>
    </xf>
    <xf numFmtId="0" fontId="3" fillId="0" borderId="1" xfId="2" applyFont="1" applyFill="1" applyBorder="1" applyAlignment="1">
      <alignment horizontal="left" vertical="center"/>
    </xf>
    <xf numFmtId="0" fontId="3" fillId="0" borderId="2" xfId="2" applyFont="1" applyFill="1" applyBorder="1" applyAlignment="1">
      <alignment horizontal="left" vertical="center"/>
    </xf>
    <xf numFmtId="0" fontId="3" fillId="0" borderId="3" xfId="2" applyFont="1" applyFill="1" applyBorder="1" applyAlignment="1">
      <alignment horizontal="left" vertical="center"/>
    </xf>
    <xf numFmtId="0" fontId="5" fillId="2" borderId="2" xfId="2" applyFont="1" applyFill="1" applyBorder="1" applyAlignment="1">
      <alignment vertical="center"/>
    </xf>
    <xf numFmtId="0" fontId="5" fillId="2" borderId="3" xfId="2" applyFont="1" applyFill="1" applyBorder="1" applyAlignment="1">
      <alignment vertical="center"/>
    </xf>
    <xf numFmtId="0" fontId="2" fillId="0" borderId="0" xfId="2" applyAlignment="1">
      <alignment horizontal="center" vertical="center"/>
    </xf>
    <xf numFmtId="0" fontId="6" fillId="0" borderId="4" xfId="2" applyFont="1" applyBorder="1" applyAlignment="1">
      <alignment vertical="center"/>
    </xf>
    <xf numFmtId="0" fontId="6" fillId="0" borderId="4" xfId="2" applyFont="1" applyBorder="1" applyAlignment="1">
      <alignment horizontal="left" vertical="center" wrapText="1"/>
    </xf>
    <xf numFmtId="0" fontId="3" fillId="4" borderId="0" xfId="2" applyFont="1" applyFill="1" applyAlignment="1">
      <alignment horizontal="center" vertical="center"/>
    </xf>
    <xf numFmtId="0" fontId="3" fillId="4" borderId="0" xfId="2" applyFont="1" applyFill="1" applyAlignment="1">
      <alignment horizontal="center" vertical="center" wrapText="1"/>
    </xf>
    <xf numFmtId="0" fontId="11" fillId="4" borderId="0" xfId="2" applyFont="1" applyFill="1" applyAlignment="1">
      <alignment horizontal="center" vertical="center" wrapText="1"/>
    </xf>
    <xf numFmtId="0" fontId="1" fillId="4" borderId="0" xfId="2" applyFont="1" applyFill="1" applyAlignment="1">
      <alignment horizontal="left" vertical="center" wrapText="1"/>
    </xf>
  </cellXfs>
  <cellStyles count="4">
    <cellStyle name="Comma" xfId="1" builtinId="3"/>
    <cellStyle name="Currency 124" xfId="3"/>
    <cellStyle name="Normal" xfId="0" builtinId="0"/>
    <cellStyle name="Normal 18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calcChain" Target="calcChain.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urt Rollout"/>
      <sheetName val="Court Application Rollout"/>
      <sheetName val="migration"/>
      <sheetName val="Pricing Employee"/>
      <sheetName val="Pricing Non Emp"/>
      <sheetName val="TCO"/>
      <sheetName val="Configuration "/>
      <sheetName val="Chart "/>
      <sheetName val="sheet 2"/>
      <sheetName val="worksheet "/>
      <sheetName val="Sheet 3"/>
      <sheetName val="Pre-audit entries"/>
    </sheetNames>
    <sheetDataSet>
      <sheetData sheetId="0" refreshError="1"/>
      <sheetData sheetId="1" refreshError="1"/>
      <sheetData sheetId="2" refreshError="1">
        <row r="7">
          <cell r="D7" t="str">
            <v>Named User - Multi Server</v>
          </cell>
        </row>
        <row r="8">
          <cell r="D8" t="str">
            <v>Processor</v>
          </cell>
        </row>
        <row r="9">
          <cell r="D9" t="str">
            <v>Named User - Multi Server</v>
          </cell>
        </row>
        <row r="10">
          <cell r="D10" t="str">
            <v>Processor</v>
          </cell>
        </row>
        <row r="11">
          <cell r="D11" t="str">
            <v>Processor</v>
          </cell>
        </row>
        <row r="12">
          <cell r="D12" t="str">
            <v>Processor</v>
          </cell>
        </row>
        <row r="13">
          <cell r="D13" t="str">
            <v>Processor</v>
          </cell>
        </row>
        <row r="14">
          <cell r="D14" t="str">
            <v>Named User</v>
          </cell>
        </row>
        <row r="15">
          <cell r="D15" t="str">
            <v>Named User - Single Server</v>
          </cell>
        </row>
        <row r="16">
          <cell r="D16" t="str">
            <v>Named User - Multi Server</v>
          </cell>
        </row>
        <row r="17">
          <cell r="D17" t="str">
            <v>Processor</v>
          </cell>
        </row>
        <row r="18">
          <cell r="D18" t="str">
            <v xml:space="preserve"> </v>
          </cell>
        </row>
        <row r="19">
          <cell r="D19" t="str">
            <v xml:space="preserve"> </v>
          </cell>
        </row>
        <row r="21">
          <cell r="D21" t="str">
            <v>Employees</v>
          </cell>
        </row>
        <row r="24">
          <cell r="D24" t="str">
            <v>Processor</v>
          </cell>
        </row>
        <row r="25">
          <cell r="D25" t="str">
            <v>Processor</v>
          </cell>
        </row>
        <row r="26">
          <cell r="D26" t="str">
            <v>Processor</v>
          </cell>
        </row>
        <row r="27">
          <cell r="D27" t="str">
            <v>Concurrent</v>
          </cell>
        </row>
        <row r="28">
          <cell r="D28" t="str">
            <v xml:space="preserve"> </v>
          </cell>
        </row>
        <row r="29">
          <cell r="D29" t="str">
            <v xml:space="preserve"> </v>
          </cell>
        </row>
        <row r="30">
          <cell r="D30" t="str">
            <v>Processor</v>
          </cell>
        </row>
        <row r="31">
          <cell r="D31" t="str">
            <v>Named User - Multi Server</v>
          </cell>
        </row>
        <row r="32">
          <cell r="D32" t="str">
            <v>Processor</v>
          </cell>
        </row>
        <row r="33">
          <cell r="D33" t="str">
            <v>Processor</v>
          </cell>
        </row>
        <row r="34">
          <cell r="D34" t="str">
            <v>Processor</v>
          </cell>
        </row>
        <row r="35">
          <cell r="D35" t="str">
            <v>Named User</v>
          </cell>
        </row>
        <row r="36">
          <cell r="D36" t="str">
            <v>Processor</v>
          </cell>
        </row>
        <row r="37">
          <cell r="D37" t="str">
            <v xml:space="preserve"> </v>
          </cell>
        </row>
        <row r="38">
          <cell r="D38" t="str">
            <v xml:space="preserve"> </v>
          </cell>
        </row>
        <row r="39">
          <cell r="D39" t="str">
            <v>Processor</v>
          </cell>
        </row>
        <row r="40">
          <cell r="D40" t="str">
            <v>Named User - Multi Server</v>
          </cell>
        </row>
        <row r="41">
          <cell r="D41" t="str">
            <v>Processor</v>
          </cell>
        </row>
        <row r="42">
          <cell r="D42" t="str">
            <v>Processor</v>
          </cell>
        </row>
        <row r="43">
          <cell r="D43" t="str">
            <v>Processor</v>
          </cell>
        </row>
        <row r="44">
          <cell r="D44" t="str">
            <v>Named User</v>
          </cell>
        </row>
        <row r="45">
          <cell r="D45" t="str">
            <v>Processor</v>
          </cell>
        </row>
        <row r="46">
          <cell r="D46" t="str">
            <v xml:space="preserve"> </v>
          </cell>
        </row>
        <row r="47">
          <cell r="D47" t="str">
            <v xml:space="preserve"> </v>
          </cell>
        </row>
        <row r="48">
          <cell r="D48" t="str">
            <v>Processor</v>
          </cell>
        </row>
        <row r="49">
          <cell r="D49" t="str">
            <v xml:space="preserve"> </v>
          </cell>
        </row>
        <row r="51">
          <cell r="D51" t="str">
            <v>Processor</v>
          </cell>
        </row>
        <row r="52">
          <cell r="D52" t="str">
            <v xml:space="preserve">Named </v>
          </cell>
        </row>
        <row r="58">
          <cell r="D58" t="str">
            <v>Named User - Multi Server</v>
          </cell>
        </row>
        <row r="59">
          <cell r="D59" t="str">
            <v>Named User - Multi Server</v>
          </cell>
        </row>
        <row r="60">
          <cell r="D60" t="str">
            <v>Named User - Multi Server</v>
          </cell>
        </row>
        <row r="61">
          <cell r="D61" t="str">
            <v>Named User - Multi Server</v>
          </cell>
        </row>
        <row r="64">
          <cell r="D64" t="str">
            <v>Named User - Multi Server</v>
          </cell>
        </row>
        <row r="67">
          <cell r="D67" t="str">
            <v>Named User - Multi Server</v>
          </cell>
        </row>
        <row r="68">
          <cell r="D68" t="str">
            <v>Named User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Sheet1"/>
      <sheetName val="Factors"/>
      <sheetName val="TO DO"/>
      <sheetName val="Internal Assumptions"/>
      <sheetName val="Cash Flow Summary"/>
      <sheetName val="Cash Flow"/>
      <sheetName val="Resource Leveling Burdened Cost"/>
      <sheetName val="Cost Build Up"/>
      <sheetName val="Cost Build Up Raw Cost"/>
      <sheetName val="Cost Build Up RFP"/>
      <sheetName val="Pmt Schedule - RFP"/>
      <sheetName val="Cash Flow Summary - CNSI"/>
      <sheetName val="Cash Flow Summary - CNSI v1"/>
      <sheetName val="Pmt Schedule - CNSI v1"/>
      <sheetName val="Pmt Schedule - CNSI"/>
      <sheetName val="Cash Flow Summary - RFP"/>
      <sheetName val="Early Takeover"/>
      <sheetName val="OPS"/>
      <sheetName val="Infrastructure Staff - DDI"/>
      <sheetName val="Infrastructure Staff - OPS"/>
      <sheetName val="Changes"/>
      <sheetName val="Certification"/>
      <sheetName val="Turnover"/>
      <sheetName val="OPS Summary"/>
      <sheetName val="OPS MOD Sppt"/>
      <sheetName val="HW"/>
      <sheetName val="SW"/>
      <sheetName val="SW (2)"/>
      <sheetName val="Resource Leveling"/>
      <sheetName val="DDI FTEs by Month (2)"/>
      <sheetName val="DDI Hours by Month (2)"/>
      <sheetName val="Labor by Year by Deliverable"/>
      <sheetName val="by lcat by month"/>
      <sheetName val="by lcat by phase - spatel"/>
      <sheetName val="hrs by lcat by month"/>
      <sheetName val="Travel"/>
      <sheetName val="Ops &amp; Maint Labor Summary"/>
      <sheetName val="Ops &amp; Maint WBS labor Summary"/>
      <sheetName val="Appendix A Title Page"/>
      <sheetName val="A Summary (2)"/>
      <sheetName val="B Inception (2)"/>
      <sheetName val="C Elaboration (2)"/>
      <sheetName val="D Construction (2)"/>
      <sheetName val="E Transition (2)"/>
      <sheetName val="A Summary"/>
      <sheetName val="B Inception"/>
      <sheetName val="C Elaboration"/>
      <sheetName val="D Construction"/>
      <sheetName val="E Transition"/>
      <sheetName val="F Certification"/>
      <sheetName val="G Operational Summary"/>
      <sheetName val="G-1"/>
      <sheetName val="G-2"/>
      <sheetName val="G-3"/>
      <sheetName val="H Turnover"/>
      <sheetName val="I Early Takeover"/>
      <sheetName val="I-1"/>
      <sheetName val="I-2"/>
      <sheetName val="I-3"/>
      <sheetName val="I-4"/>
      <sheetName val="J Extensions"/>
      <sheetName val="J-1"/>
      <sheetName val="J-2"/>
      <sheetName val="J-3"/>
      <sheetName val="J-4"/>
      <sheetName val="J-5"/>
      <sheetName val="J-6"/>
      <sheetName val="K Rate Card"/>
      <sheetName val="Assumptions"/>
      <sheetName val="CP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9">
          <cell r="B9">
            <v>0.03</v>
          </cell>
        </row>
        <row r="10">
          <cell r="B10">
            <v>0.8</v>
          </cell>
        </row>
      </sheetData>
      <sheetData sheetId="7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20"/>
  <sheetViews>
    <sheetView view="pageBreakPreview" zoomScale="60" zoomScaleNormal="100" workbookViewId="0">
      <selection activeCell="D40" sqref="D40"/>
    </sheetView>
  </sheetViews>
  <sheetFormatPr defaultColWidth="9.140625" defaultRowHeight="20.100000000000001" customHeight="1" x14ac:dyDescent="0.2"/>
  <cols>
    <col min="1" max="1" width="41" style="15" customWidth="1"/>
    <col min="2" max="2" width="23.85546875" style="1" customWidth="1"/>
    <col min="3" max="7" width="15.7109375" style="1" customWidth="1"/>
    <col min="8" max="16384" width="9.140625" style="1"/>
  </cols>
  <sheetData>
    <row r="1" spans="1:7" ht="20.100000000000001" customHeight="1" x14ac:dyDescent="0.2">
      <c r="A1" s="58" t="s">
        <v>0</v>
      </c>
      <c r="B1" s="58"/>
      <c r="C1" s="58"/>
      <c r="D1" s="58"/>
      <c r="E1" s="58"/>
      <c r="F1" s="58"/>
      <c r="G1" s="58"/>
    </row>
    <row r="2" spans="1:7" ht="20.100000000000001" customHeight="1" x14ac:dyDescent="0.2">
      <c r="A2" s="58" t="s">
        <v>1</v>
      </c>
      <c r="B2" s="58"/>
      <c r="C2" s="58"/>
      <c r="D2" s="58"/>
      <c r="E2" s="58"/>
      <c r="F2" s="58"/>
      <c r="G2" s="58"/>
    </row>
    <row r="3" spans="1:7" ht="20.100000000000001" customHeight="1" x14ac:dyDescent="0.2">
      <c r="A3" s="59"/>
      <c r="B3" s="59"/>
      <c r="C3" s="59"/>
      <c r="D3" s="59"/>
      <c r="E3" s="59"/>
      <c r="F3" s="59"/>
      <c r="G3" s="59"/>
    </row>
    <row r="4" spans="1:7" ht="20.100000000000001" customHeight="1" x14ac:dyDescent="0.2">
      <c r="A4" s="58" t="s">
        <v>2</v>
      </c>
      <c r="B4" s="58"/>
      <c r="C4" s="58"/>
      <c r="D4" s="58"/>
      <c r="E4" s="58"/>
      <c r="F4" s="58"/>
      <c r="G4" s="58"/>
    </row>
    <row r="5" spans="1:7" ht="20.100000000000001" customHeight="1" x14ac:dyDescent="0.2">
      <c r="A5" s="60"/>
      <c r="B5" s="60"/>
      <c r="C5" s="60"/>
      <c r="D5" s="60"/>
      <c r="E5" s="60"/>
      <c r="F5" s="60"/>
      <c r="G5" s="60"/>
    </row>
    <row r="6" spans="1:7" ht="20.100000000000001" customHeight="1" x14ac:dyDescent="0.2">
      <c r="A6" s="54" t="s">
        <v>3</v>
      </c>
      <c r="B6" s="54"/>
      <c r="C6" s="54"/>
      <c r="D6" s="61" t="s">
        <v>4</v>
      </c>
      <c r="E6" s="62"/>
      <c r="F6" s="62"/>
      <c r="G6" s="63"/>
    </row>
    <row r="7" spans="1:7" ht="20.100000000000001" customHeight="1" x14ac:dyDescent="0.2">
      <c r="A7" s="54"/>
      <c r="B7" s="54"/>
      <c r="C7" s="54"/>
      <c r="D7" s="54"/>
      <c r="E7" s="54"/>
      <c r="F7" s="54"/>
      <c r="G7" s="54"/>
    </row>
    <row r="8" spans="1:7" ht="20.100000000000001" customHeight="1" x14ac:dyDescent="0.2">
      <c r="A8" s="55"/>
      <c r="B8" s="55"/>
      <c r="C8" s="55"/>
      <c r="D8" s="55"/>
      <c r="E8" s="55"/>
      <c r="F8" s="55"/>
      <c r="G8" s="55"/>
    </row>
    <row r="9" spans="1:7" ht="20.100000000000001" customHeight="1" x14ac:dyDescent="0.2">
      <c r="A9" s="56" t="s">
        <v>5</v>
      </c>
      <c r="B9" s="56"/>
      <c r="C9" s="56"/>
      <c r="D9" s="56"/>
      <c r="E9" s="56"/>
      <c r="F9" s="56"/>
      <c r="G9" s="56"/>
    </row>
    <row r="10" spans="1:7" ht="20.100000000000001" customHeight="1" x14ac:dyDescent="0.2">
      <c r="A10" s="57" t="s">
        <v>6</v>
      </c>
      <c r="B10" s="57"/>
      <c r="C10" s="57"/>
      <c r="D10" s="57"/>
      <c r="E10" s="57"/>
      <c r="F10" s="57"/>
      <c r="G10" s="57"/>
    </row>
    <row r="11" spans="1:7" ht="15" x14ac:dyDescent="0.2">
      <c r="A11" s="2" t="s">
        <v>7</v>
      </c>
      <c r="B11" s="3" t="s">
        <v>8</v>
      </c>
      <c r="C11" s="3" t="s">
        <v>9</v>
      </c>
      <c r="D11" s="3" t="s">
        <v>10</v>
      </c>
      <c r="E11" s="3" t="s">
        <v>11</v>
      </c>
      <c r="F11" s="3" t="s">
        <v>12</v>
      </c>
      <c r="G11" s="3" t="s">
        <v>13</v>
      </c>
    </row>
    <row r="12" spans="1:7" ht="37.5" customHeight="1" x14ac:dyDescent="0.2">
      <c r="A12" s="4" t="s">
        <v>14</v>
      </c>
      <c r="B12" s="5">
        <f>'Software-2'!D70</f>
        <v>736324.39370000002</v>
      </c>
      <c r="C12" s="5">
        <f>'Software-2'!E70</f>
        <v>1542076.15</v>
      </c>
      <c r="D12" s="5">
        <f>'Software-2'!F70</f>
        <v>4497118.0600000005</v>
      </c>
      <c r="E12" s="5">
        <f>'Software-2'!G70</f>
        <v>4594999.57</v>
      </c>
      <c r="F12" s="5">
        <f>'Software-2'!H70</f>
        <v>4678685.870000001</v>
      </c>
      <c r="G12" s="5">
        <f>'Software-2'!I70</f>
        <v>4782517.16</v>
      </c>
    </row>
    <row r="13" spans="1:7" ht="37.5" customHeight="1" x14ac:dyDescent="0.2">
      <c r="A13" s="6" t="s">
        <v>15</v>
      </c>
      <c r="B13" s="5">
        <f>'Implementation-2'!H21</f>
        <v>7530735.580000001</v>
      </c>
      <c r="C13" s="5" t="s">
        <v>16</v>
      </c>
      <c r="D13" s="5" t="s">
        <v>16</v>
      </c>
      <c r="E13" s="5" t="s">
        <v>16</v>
      </c>
      <c r="F13" s="5" t="s">
        <v>16</v>
      </c>
      <c r="G13" s="5" t="s">
        <v>16</v>
      </c>
    </row>
    <row r="14" spans="1:7" ht="37.5" customHeight="1" thickBot="1" x14ac:dyDescent="0.25">
      <c r="A14" s="7"/>
      <c r="B14" s="8">
        <f t="shared" ref="B14:G14" si="0">SUM(B12:B13)</f>
        <v>8267059.9737000009</v>
      </c>
      <c r="C14" s="8">
        <f t="shared" si="0"/>
        <v>1542076.15</v>
      </c>
      <c r="D14" s="8">
        <f t="shared" si="0"/>
        <v>4497118.0600000005</v>
      </c>
      <c r="E14" s="8">
        <f t="shared" si="0"/>
        <v>4594999.57</v>
      </c>
      <c r="F14" s="8">
        <f t="shared" si="0"/>
        <v>4678685.870000001</v>
      </c>
      <c r="G14" s="8">
        <f t="shared" si="0"/>
        <v>4782517.16</v>
      </c>
    </row>
    <row r="15" spans="1:7" ht="20.100000000000001" customHeight="1" thickTop="1" thickBot="1" x14ac:dyDescent="0.25">
      <c r="A15" s="9"/>
      <c r="B15" s="10"/>
      <c r="C15" s="10"/>
      <c r="D15" s="10"/>
      <c r="E15" s="10"/>
      <c r="F15" s="10"/>
      <c r="G15" s="10"/>
    </row>
    <row r="16" spans="1:7" ht="20.100000000000001" customHeight="1" thickBot="1" x14ac:dyDescent="0.25">
      <c r="A16" s="11" t="s">
        <v>17</v>
      </c>
      <c r="B16" s="12">
        <f>SUM(B14:G14)</f>
        <v>28362456.783700004</v>
      </c>
      <c r="C16" s="10"/>
      <c r="D16" s="10"/>
      <c r="E16" s="10"/>
      <c r="F16" s="10"/>
      <c r="G16" s="10"/>
    </row>
    <row r="19" spans="1:1" ht="20.100000000000001" customHeight="1" x14ac:dyDescent="0.25">
      <c r="A19" s="13" t="s">
        <v>18</v>
      </c>
    </row>
    <row r="20" spans="1:1" ht="20.100000000000001" customHeight="1" x14ac:dyDescent="0.2">
      <c r="A20" s="14"/>
    </row>
  </sheetData>
  <mergeCells count="11">
    <mergeCell ref="A7:G7"/>
    <mergeCell ref="A8:G8"/>
    <mergeCell ref="A9:G9"/>
    <mergeCell ref="A10:G10"/>
    <mergeCell ref="A1:G1"/>
    <mergeCell ref="A2:G2"/>
    <mergeCell ref="A3:G3"/>
    <mergeCell ref="A4:G4"/>
    <mergeCell ref="A5:G5"/>
    <mergeCell ref="A6:C6"/>
    <mergeCell ref="D6:G6"/>
  </mergeCells>
  <pageMargins left="0.25" right="0.25" top="0.75" bottom="0.75" header="0.3" footer="0.3"/>
  <pageSetup paperSize="166" scale="94" orientation="landscape" r:id="rId1"/>
  <headerFooter>
    <oddFooter>&amp;L&amp;G&amp;R  ©2018 CNSI | Option 2
&amp;A | 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72"/>
  <sheetViews>
    <sheetView view="pageBreakPreview" topLeftCell="A31" zoomScale="60" zoomScaleNormal="80" workbookViewId="0">
      <selection activeCell="D40" sqref="D40"/>
    </sheetView>
  </sheetViews>
  <sheetFormatPr defaultColWidth="9.140625" defaultRowHeight="20.100000000000001" customHeight="1" x14ac:dyDescent="0.2"/>
  <cols>
    <col min="1" max="1" width="58.7109375" style="10" bestFit="1" customWidth="1"/>
    <col min="2" max="2" width="8.28515625" style="22" customWidth="1"/>
    <col min="3" max="3" width="16.85546875" style="10" customWidth="1"/>
    <col min="4" max="9" width="16.5703125" style="10" customWidth="1"/>
    <col min="10" max="16384" width="9.140625" style="10"/>
  </cols>
  <sheetData>
    <row r="1" spans="1:9" ht="20.100000000000001" customHeight="1" x14ac:dyDescent="0.2">
      <c r="A1" s="58" t="s">
        <v>0</v>
      </c>
      <c r="B1" s="58"/>
      <c r="C1" s="58"/>
      <c r="D1" s="58"/>
      <c r="E1" s="58"/>
      <c r="F1" s="58"/>
      <c r="G1" s="58"/>
      <c r="H1" s="58"/>
      <c r="I1" s="58"/>
    </row>
    <row r="2" spans="1:9" ht="20.100000000000001" customHeight="1" x14ac:dyDescent="0.2">
      <c r="A2" s="58" t="s">
        <v>1</v>
      </c>
      <c r="B2" s="58"/>
      <c r="C2" s="58"/>
      <c r="D2" s="58"/>
      <c r="E2" s="58"/>
      <c r="F2" s="58"/>
      <c r="G2" s="58"/>
      <c r="H2" s="58"/>
      <c r="I2" s="58"/>
    </row>
    <row r="3" spans="1:9" ht="20.100000000000001" customHeight="1" x14ac:dyDescent="0.2">
      <c r="A3" s="66"/>
      <c r="B3" s="66"/>
      <c r="C3" s="66"/>
      <c r="D3" s="66"/>
      <c r="E3" s="66"/>
      <c r="F3" s="66"/>
      <c r="G3" s="66"/>
      <c r="H3" s="66"/>
      <c r="I3" s="66"/>
    </row>
    <row r="4" spans="1:9" ht="20.100000000000001" customHeight="1" x14ac:dyDescent="0.2">
      <c r="A4" s="58" t="s">
        <v>19</v>
      </c>
      <c r="B4" s="58"/>
      <c r="C4" s="58"/>
      <c r="D4" s="58"/>
      <c r="E4" s="58"/>
      <c r="F4" s="58"/>
      <c r="G4" s="58"/>
      <c r="H4" s="58"/>
      <c r="I4" s="58"/>
    </row>
    <row r="5" spans="1:9" ht="20.100000000000001" customHeight="1" x14ac:dyDescent="0.2">
      <c r="A5" s="67"/>
      <c r="B5" s="67"/>
      <c r="C5" s="67"/>
      <c r="D5" s="67"/>
      <c r="E5" s="67"/>
      <c r="F5" s="67"/>
      <c r="G5" s="67"/>
      <c r="H5" s="67"/>
      <c r="I5" s="67"/>
    </row>
    <row r="6" spans="1:9" ht="20.100000000000001" customHeight="1" x14ac:dyDescent="0.2">
      <c r="A6" s="64" t="s">
        <v>20</v>
      </c>
      <c r="B6" s="64"/>
      <c r="C6" s="64"/>
      <c r="D6" s="64"/>
      <c r="E6" s="64"/>
      <c r="F6" s="64"/>
      <c r="G6" s="64"/>
      <c r="H6" s="64"/>
      <c r="I6" s="65"/>
    </row>
    <row r="7" spans="1:9" s="16" customFormat="1" ht="45" x14ac:dyDescent="0.2">
      <c r="A7" s="2" t="s">
        <v>7</v>
      </c>
      <c r="B7" s="2" t="s">
        <v>21</v>
      </c>
      <c r="C7" s="2" t="s">
        <v>22</v>
      </c>
      <c r="D7" s="2" t="s">
        <v>23</v>
      </c>
      <c r="E7" s="2" t="s">
        <v>24</v>
      </c>
      <c r="F7" s="2" t="s">
        <v>25</v>
      </c>
      <c r="G7" s="2" t="s">
        <v>26</v>
      </c>
      <c r="H7" s="2" t="s">
        <v>27</v>
      </c>
      <c r="I7" s="2" t="s">
        <v>28</v>
      </c>
    </row>
    <row r="8" spans="1:9" ht="20.100000000000001" customHeight="1" x14ac:dyDescent="0.2">
      <c r="A8" s="17" t="s">
        <v>111</v>
      </c>
      <c r="B8" s="17">
        <v>24</v>
      </c>
      <c r="C8" s="18">
        <v>1089.9547</v>
      </c>
      <c r="D8" s="19" t="s">
        <v>30</v>
      </c>
      <c r="E8" s="20">
        <v>313906.95</v>
      </c>
      <c r="F8" s="20">
        <v>313906.95</v>
      </c>
      <c r="G8" s="20">
        <v>313906.95</v>
      </c>
      <c r="H8" s="20">
        <v>313906.95</v>
      </c>
      <c r="I8" s="20">
        <v>313906.95</v>
      </c>
    </row>
    <row r="9" spans="1:9" ht="20.100000000000001" customHeight="1" x14ac:dyDescent="0.2">
      <c r="A9" s="17" t="s">
        <v>111</v>
      </c>
      <c r="B9" s="17">
        <v>14</v>
      </c>
      <c r="C9" s="18">
        <v>1089.9547</v>
      </c>
      <c r="D9" s="19" t="s">
        <v>30</v>
      </c>
      <c r="E9" s="20">
        <v>91556.19</v>
      </c>
      <c r="F9" s="20">
        <v>183112.39</v>
      </c>
      <c r="G9" s="20">
        <v>183112.39</v>
      </c>
      <c r="H9" s="20">
        <v>183112.39</v>
      </c>
      <c r="I9" s="20">
        <v>183112.39</v>
      </c>
    </row>
    <row r="10" spans="1:9" ht="20.100000000000001" customHeight="1" x14ac:dyDescent="0.2">
      <c r="A10" s="17" t="s">
        <v>112</v>
      </c>
      <c r="B10" s="17">
        <v>47</v>
      </c>
      <c r="C10" s="18">
        <v>55.1432</v>
      </c>
      <c r="D10" s="19" t="s">
        <v>30</v>
      </c>
      <c r="E10" s="20">
        <v>31100.78</v>
      </c>
      <c r="F10" s="20">
        <v>31100.78</v>
      </c>
      <c r="G10" s="20">
        <v>31100.78</v>
      </c>
      <c r="H10" s="20">
        <v>31100.78</v>
      </c>
      <c r="I10" s="20">
        <v>31100.78</v>
      </c>
    </row>
    <row r="11" spans="1:9" ht="20.100000000000001" customHeight="1" x14ac:dyDescent="0.2">
      <c r="A11" s="17" t="s">
        <v>112</v>
      </c>
      <c r="B11" s="17">
        <v>28</v>
      </c>
      <c r="C11" s="18">
        <v>55.1432</v>
      </c>
      <c r="D11" s="19" t="s">
        <v>30</v>
      </c>
      <c r="E11" s="20">
        <v>9264.06</v>
      </c>
      <c r="F11" s="20">
        <v>18528.13</v>
      </c>
      <c r="G11" s="20">
        <v>18528.13</v>
      </c>
      <c r="H11" s="20">
        <v>18528.13</v>
      </c>
      <c r="I11" s="20">
        <v>18528.13</v>
      </c>
    </row>
    <row r="12" spans="1:9" ht="20.100000000000001" customHeight="1" x14ac:dyDescent="0.2">
      <c r="A12" s="17" t="s">
        <v>113</v>
      </c>
      <c r="B12" s="17">
        <v>10</v>
      </c>
      <c r="C12" s="18">
        <v>627.85440000000006</v>
      </c>
      <c r="D12" s="19" t="s">
        <v>30</v>
      </c>
      <c r="E12" s="20">
        <v>75342.53</v>
      </c>
      <c r="F12" s="20">
        <v>75342.53</v>
      </c>
      <c r="G12" s="20">
        <v>75342.53</v>
      </c>
      <c r="H12" s="20">
        <v>75342.53</v>
      </c>
      <c r="I12" s="20">
        <v>75342.53</v>
      </c>
    </row>
    <row r="13" spans="1:9" ht="20.100000000000001" customHeight="1" x14ac:dyDescent="0.2">
      <c r="A13" s="17" t="s">
        <v>113</v>
      </c>
      <c r="B13" s="17">
        <v>6</v>
      </c>
      <c r="C13" s="18">
        <v>627.85440000000006</v>
      </c>
      <c r="D13" s="19" t="s">
        <v>30</v>
      </c>
      <c r="E13" s="20">
        <v>22602.76</v>
      </c>
      <c r="F13" s="20">
        <v>45205.52</v>
      </c>
      <c r="G13" s="20">
        <v>45205.52</v>
      </c>
      <c r="H13" s="20">
        <v>45205.52</v>
      </c>
      <c r="I13" s="20">
        <v>45205.52</v>
      </c>
    </row>
    <row r="14" spans="1:9" ht="20.100000000000001" customHeight="1" x14ac:dyDescent="0.2">
      <c r="A14" s="17" t="s">
        <v>114</v>
      </c>
      <c r="B14" s="17">
        <v>16</v>
      </c>
      <c r="C14" s="18">
        <v>251.12880000000001</v>
      </c>
      <c r="D14" s="19" t="s">
        <v>30</v>
      </c>
      <c r="E14" s="20">
        <v>48216.73</v>
      </c>
      <c r="F14" s="20">
        <v>48216.73</v>
      </c>
      <c r="G14" s="20">
        <v>48216.73</v>
      </c>
      <c r="H14" s="20">
        <v>48216.73</v>
      </c>
      <c r="I14" s="20">
        <v>48216.73</v>
      </c>
    </row>
    <row r="15" spans="1:9" ht="20.100000000000001" customHeight="1" x14ac:dyDescent="0.2">
      <c r="A15" s="17" t="s">
        <v>114</v>
      </c>
      <c r="B15" s="17">
        <v>14</v>
      </c>
      <c r="C15" s="18">
        <v>251.12880000000001</v>
      </c>
      <c r="D15" s="19" t="s">
        <v>30</v>
      </c>
      <c r="E15" s="20">
        <v>21094.82</v>
      </c>
      <c r="F15" s="20">
        <v>42189.63</v>
      </c>
      <c r="G15" s="20">
        <v>42189.63</v>
      </c>
      <c r="H15" s="20">
        <v>42189.63</v>
      </c>
      <c r="I15" s="20">
        <v>42189.63</v>
      </c>
    </row>
    <row r="16" spans="1:9" ht="20.100000000000001" customHeight="1" x14ac:dyDescent="0.2">
      <c r="A16" s="17" t="s">
        <v>115</v>
      </c>
      <c r="B16" s="17">
        <v>3</v>
      </c>
      <c r="C16" s="18">
        <v>13.818199999999999</v>
      </c>
      <c r="D16" s="19" t="s">
        <v>30</v>
      </c>
      <c r="E16" s="20">
        <v>497.46</v>
      </c>
      <c r="F16" s="20">
        <v>497.46</v>
      </c>
      <c r="G16" s="20">
        <v>497.46</v>
      </c>
      <c r="H16" s="20">
        <v>497.46</v>
      </c>
      <c r="I16" s="20">
        <v>497.46</v>
      </c>
    </row>
    <row r="17" spans="1:9" ht="20.100000000000001" customHeight="1" x14ac:dyDescent="0.2">
      <c r="A17" s="17" t="s">
        <v>116</v>
      </c>
      <c r="B17" s="17">
        <v>10000</v>
      </c>
      <c r="C17" s="18">
        <v>5.8999999999999999E-3</v>
      </c>
      <c r="D17" s="19" t="s">
        <v>30</v>
      </c>
      <c r="E17" s="20">
        <v>711.53</v>
      </c>
      <c r="F17" s="20">
        <v>711.53</v>
      </c>
      <c r="G17" s="20">
        <v>711.53</v>
      </c>
      <c r="H17" s="20">
        <v>711.53</v>
      </c>
      <c r="I17" s="20">
        <v>711.53</v>
      </c>
    </row>
    <row r="18" spans="1:9" ht="20.100000000000001" customHeight="1" x14ac:dyDescent="0.2">
      <c r="A18" s="17" t="s">
        <v>115</v>
      </c>
      <c r="B18" s="17">
        <v>2</v>
      </c>
      <c r="C18" s="18">
        <v>13.818199999999999</v>
      </c>
      <c r="D18" s="19" t="s">
        <v>30</v>
      </c>
      <c r="E18" s="20">
        <v>165.82</v>
      </c>
      <c r="F18" s="20">
        <v>331.64</v>
      </c>
      <c r="G18" s="20">
        <v>331.64</v>
      </c>
      <c r="H18" s="20">
        <v>331.64</v>
      </c>
      <c r="I18" s="20">
        <v>331.64</v>
      </c>
    </row>
    <row r="19" spans="1:9" ht="20.100000000000001" customHeight="1" x14ac:dyDescent="0.2">
      <c r="A19" s="17" t="s">
        <v>116</v>
      </c>
      <c r="B19" s="17">
        <v>20000</v>
      </c>
      <c r="C19" s="18">
        <v>5.8999999999999999E-3</v>
      </c>
      <c r="D19" s="19" t="s">
        <v>30</v>
      </c>
      <c r="E19" s="20">
        <v>711.53</v>
      </c>
      <c r="F19" s="20">
        <v>1423.05</v>
      </c>
      <c r="G19" s="20">
        <v>1423.05</v>
      </c>
      <c r="H19" s="20">
        <v>1423.05</v>
      </c>
      <c r="I19" s="20">
        <v>1423.05</v>
      </c>
    </row>
    <row r="20" spans="1:9" ht="20.100000000000001" customHeight="1" x14ac:dyDescent="0.2">
      <c r="A20" s="17" t="s">
        <v>117</v>
      </c>
      <c r="B20" s="17">
        <v>3</v>
      </c>
      <c r="C20" s="18">
        <v>162.18600000000001</v>
      </c>
      <c r="D20" s="19" t="s">
        <v>30</v>
      </c>
      <c r="E20" s="20">
        <v>5838.7</v>
      </c>
      <c r="F20" s="20">
        <v>5838.7</v>
      </c>
      <c r="G20" s="20">
        <v>5838.7</v>
      </c>
      <c r="H20" s="20">
        <v>5838.7</v>
      </c>
      <c r="I20" s="20">
        <v>5838.7</v>
      </c>
    </row>
    <row r="21" spans="1:9" ht="20.100000000000001" customHeight="1" x14ac:dyDescent="0.2">
      <c r="A21" s="17" t="s">
        <v>118</v>
      </c>
      <c r="B21" s="17">
        <v>1</v>
      </c>
      <c r="C21" s="18">
        <v>973.11590000000001</v>
      </c>
      <c r="D21" s="19" t="s">
        <v>30</v>
      </c>
      <c r="E21" s="20">
        <v>5838.7</v>
      </c>
      <c r="F21" s="20">
        <v>11677.39</v>
      </c>
      <c r="G21" s="20">
        <v>11677.39</v>
      </c>
      <c r="H21" s="20">
        <v>11677.39</v>
      </c>
      <c r="I21" s="20">
        <v>11677.39</v>
      </c>
    </row>
    <row r="22" spans="1:9" ht="20.100000000000001" customHeight="1" x14ac:dyDescent="0.2">
      <c r="A22" s="17" t="s">
        <v>119</v>
      </c>
      <c r="B22" s="17">
        <v>26000</v>
      </c>
      <c r="C22" s="18">
        <v>3.7100000000000001E-2</v>
      </c>
      <c r="D22" s="19" t="s">
        <v>30</v>
      </c>
      <c r="E22" s="20">
        <v>11562.29</v>
      </c>
      <c r="F22" s="20">
        <v>11562.29</v>
      </c>
      <c r="G22" s="20">
        <v>11562.29</v>
      </c>
      <c r="H22" s="20">
        <v>11562.29</v>
      </c>
      <c r="I22" s="20">
        <v>11562.29</v>
      </c>
    </row>
    <row r="23" spans="1:9" ht="20.100000000000001" customHeight="1" x14ac:dyDescent="0.2">
      <c r="A23" s="17" t="s">
        <v>119</v>
      </c>
      <c r="B23" s="17">
        <v>7000</v>
      </c>
      <c r="C23" s="18">
        <v>3.7100000000000001E-2</v>
      </c>
      <c r="D23" s="19" t="s">
        <v>30</v>
      </c>
      <c r="E23" s="20">
        <v>1556.46</v>
      </c>
      <c r="F23" s="20">
        <v>3112.92</v>
      </c>
      <c r="G23" s="20">
        <v>3112.92</v>
      </c>
      <c r="H23" s="20">
        <v>3112.92</v>
      </c>
      <c r="I23" s="20">
        <v>3112.92</v>
      </c>
    </row>
    <row r="24" spans="1:9" ht="20.100000000000001" customHeight="1" x14ac:dyDescent="0.2">
      <c r="A24" s="17" t="s">
        <v>120</v>
      </c>
      <c r="B24" s="17">
        <v>79000</v>
      </c>
      <c r="C24" s="18">
        <v>2.4400000000000002E-2</v>
      </c>
      <c r="D24" s="19" t="s">
        <v>30</v>
      </c>
      <c r="E24" s="20">
        <v>23145.51</v>
      </c>
      <c r="F24" s="20">
        <v>23145.51</v>
      </c>
      <c r="G24" s="20">
        <v>23145.51</v>
      </c>
      <c r="H24" s="20">
        <v>23145.51</v>
      </c>
      <c r="I24" s="20">
        <v>23145.51</v>
      </c>
    </row>
    <row r="25" spans="1:9" ht="20.100000000000001" customHeight="1" x14ac:dyDescent="0.2">
      <c r="A25" s="17" t="s">
        <v>120</v>
      </c>
      <c r="B25" s="17">
        <v>66000</v>
      </c>
      <c r="C25" s="18">
        <v>2.4400000000000002E-2</v>
      </c>
      <c r="D25" s="19" t="s">
        <v>30</v>
      </c>
      <c r="E25" s="20">
        <v>9668.3799999999992</v>
      </c>
      <c r="F25" s="20">
        <v>19336.75</v>
      </c>
      <c r="G25" s="20">
        <v>19336.75</v>
      </c>
      <c r="H25" s="20">
        <v>19336.75</v>
      </c>
      <c r="I25" s="20">
        <v>19336.75</v>
      </c>
    </row>
    <row r="26" spans="1:9" ht="20.100000000000001" customHeight="1" x14ac:dyDescent="0.2">
      <c r="A26" s="17" t="s">
        <v>121</v>
      </c>
      <c r="B26" s="17">
        <v>26000</v>
      </c>
      <c r="C26" s="18">
        <v>2.6200000000000001E-2</v>
      </c>
      <c r="D26" s="19" t="s">
        <v>30</v>
      </c>
      <c r="E26" s="20">
        <v>8161.62</v>
      </c>
      <c r="F26" s="20">
        <v>8161.62</v>
      </c>
      <c r="G26" s="20">
        <v>8161.62</v>
      </c>
      <c r="H26" s="20">
        <v>8161.62</v>
      </c>
      <c r="I26" s="20">
        <v>8161.62</v>
      </c>
    </row>
    <row r="27" spans="1:9" ht="20.100000000000001" customHeight="1" x14ac:dyDescent="0.2">
      <c r="A27" s="17" t="s">
        <v>121</v>
      </c>
      <c r="B27" s="17">
        <v>7000</v>
      </c>
      <c r="C27" s="18">
        <v>2.6200000000000001E-2</v>
      </c>
      <c r="D27" s="19" t="s">
        <v>30</v>
      </c>
      <c r="E27" s="20">
        <v>1098.68</v>
      </c>
      <c r="F27" s="20">
        <v>2197.36</v>
      </c>
      <c r="G27" s="20">
        <v>2197.36</v>
      </c>
      <c r="H27" s="20">
        <v>2197.36</v>
      </c>
      <c r="I27" s="20">
        <v>2197.36</v>
      </c>
    </row>
    <row r="28" spans="1:9" ht="20.100000000000001" customHeight="1" x14ac:dyDescent="0.2">
      <c r="A28" s="17" t="s">
        <v>122</v>
      </c>
      <c r="B28" s="17">
        <v>50</v>
      </c>
      <c r="C28" s="18">
        <v>38.924599999999998</v>
      </c>
      <c r="D28" s="19" t="s">
        <v>30</v>
      </c>
      <c r="E28" s="20">
        <v>23354.78</v>
      </c>
      <c r="F28" s="20">
        <v>23354.78</v>
      </c>
      <c r="G28" s="20">
        <v>23354.78</v>
      </c>
      <c r="H28" s="20">
        <v>23354.78</v>
      </c>
      <c r="I28" s="20">
        <v>23354.78</v>
      </c>
    </row>
    <row r="29" spans="1:9" ht="20.100000000000001" customHeight="1" x14ac:dyDescent="0.2">
      <c r="A29" s="17" t="s">
        <v>123</v>
      </c>
      <c r="B29" s="17">
        <v>50</v>
      </c>
      <c r="C29" s="18">
        <v>38.924599999999998</v>
      </c>
      <c r="D29" s="19" t="s">
        <v>30</v>
      </c>
      <c r="E29" s="20">
        <v>11677.39</v>
      </c>
      <c r="F29" s="20">
        <v>23354.78</v>
      </c>
      <c r="G29" s="20">
        <v>23354.78</v>
      </c>
      <c r="H29" s="20">
        <v>23354.78</v>
      </c>
      <c r="I29" s="20">
        <v>23354.78</v>
      </c>
    </row>
    <row r="30" spans="1:9" ht="20.100000000000001" customHeight="1" x14ac:dyDescent="0.2">
      <c r="A30" s="17" t="s">
        <v>124</v>
      </c>
      <c r="B30" s="17">
        <v>500</v>
      </c>
      <c r="C30" s="18">
        <v>19.462299999999999</v>
      </c>
      <c r="D30" s="19" t="s">
        <v>30</v>
      </c>
      <c r="E30" s="20">
        <v>58386.95</v>
      </c>
      <c r="F30" s="20">
        <v>116773.91</v>
      </c>
      <c r="G30" s="20">
        <v>116773.91</v>
      </c>
      <c r="H30" s="20">
        <v>116773.91</v>
      </c>
      <c r="I30" s="20">
        <v>116773.91</v>
      </c>
    </row>
    <row r="31" spans="1:9" ht="20.100000000000001" customHeight="1" x14ac:dyDescent="0.2">
      <c r="A31" s="17" t="s">
        <v>125</v>
      </c>
      <c r="B31" s="17">
        <v>1</v>
      </c>
      <c r="C31" s="18">
        <v>1089.9547</v>
      </c>
      <c r="D31" s="19" t="s">
        <v>30</v>
      </c>
      <c r="E31" s="20">
        <v>6539.73</v>
      </c>
      <c r="F31" s="20">
        <v>13079.46</v>
      </c>
      <c r="G31" s="20">
        <v>13079.46</v>
      </c>
      <c r="H31" s="20">
        <v>13079.46</v>
      </c>
      <c r="I31" s="20">
        <v>13079.46</v>
      </c>
    </row>
    <row r="32" spans="1:9" ht="20.100000000000001" customHeight="1" x14ac:dyDescent="0.2">
      <c r="A32" s="17" t="s">
        <v>126</v>
      </c>
      <c r="B32" s="17">
        <v>2</v>
      </c>
      <c r="C32" s="18">
        <v>1089.9547</v>
      </c>
      <c r="D32" s="19" t="s">
        <v>30</v>
      </c>
      <c r="E32" s="20">
        <v>13079.46</v>
      </c>
      <c r="F32" s="20">
        <v>26158.91</v>
      </c>
      <c r="G32" s="20">
        <v>26158.91</v>
      </c>
      <c r="H32" s="20">
        <v>26158.91</v>
      </c>
      <c r="I32" s="20">
        <v>26158.91</v>
      </c>
    </row>
    <row r="33" spans="1:9" ht="20.100000000000001" customHeight="1" x14ac:dyDescent="0.2">
      <c r="A33" s="17" t="s">
        <v>127</v>
      </c>
      <c r="B33" s="17">
        <v>1</v>
      </c>
      <c r="C33" s="18">
        <v>1089.9547</v>
      </c>
      <c r="D33" s="19" t="s">
        <v>30</v>
      </c>
      <c r="E33" s="20">
        <v>6539.73</v>
      </c>
      <c r="F33" s="20">
        <v>13079.46</v>
      </c>
      <c r="G33" s="20">
        <v>13079.46</v>
      </c>
      <c r="H33" s="20">
        <v>13079.46</v>
      </c>
      <c r="I33" s="20">
        <v>13079.46</v>
      </c>
    </row>
    <row r="34" spans="1:9" ht="20.100000000000001" customHeight="1" x14ac:dyDescent="0.2">
      <c r="A34" s="17" t="s">
        <v>128</v>
      </c>
      <c r="B34" s="17">
        <v>4</v>
      </c>
      <c r="C34" s="18">
        <v>12546.671</v>
      </c>
      <c r="D34" s="20">
        <f t="shared" ref="D34:D41" si="0">$B34*$C34</f>
        <v>50186.684000000001</v>
      </c>
      <c r="E34" s="20">
        <v>10037.34</v>
      </c>
      <c r="F34" s="20">
        <v>11041.07</v>
      </c>
      <c r="G34" s="20">
        <v>12145.18</v>
      </c>
      <c r="H34" s="20">
        <v>13359.7</v>
      </c>
      <c r="I34" s="20">
        <v>14695.66</v>
      </c>
    </row>
    <row r="35" spans="1:9" ht="20.100000000000001" customHeight="1" x14ac:dyDescent="0.2">
      <c r="A35" s="17" t="s">
        <v>129</v>
      </c>
      <c r="B35" s="17">
        <v>6</v>
      </c>
      <c r="C35" s="18">
        <v>2069.0956000000001</v>
      </c>
      <c r="D35" s="20">
        <f t="shared" si="0"/>
        <v>12414.5736</v>
      </c>
      <c r="E35" s="20">
        <v>2482.91</v>
      </c>
      <c r="F35" s="20">
        <v>2731.21</v>
      </c>
      <c r="G35" s="20">
        <v>3004.33</v>
      </c>
      <c r="H35" s="20">
        <v>3304.76</v>
      </c>
      <c r="I35" s="20">
        <v>3635.24</v>
      </c>
    </row>
    <row r="36" spans="1:9" ht="20.100000000000001" customHeight="1" x14ac:dyDescent="0.2">
      <c r="A36" s="17" t="s">
        <v>130</v>
      </c>
      <c r="B36" s="17">
        <v>25</v>
      </c>
      <c r="C36" s="18">
        <v>1108.3544999999999</v>
      </c>
      <c r="D36" s="20">
        <f t="shared" si="0"/>
        <v>27708.862499999999</v>
      </c>
      <c r="E36" s="20">
        <v>5541.77</v>
      </c>
      <c r="F36" s="20">
        <v>6095.95</v>
      </c>
      <c r="G36" s="20">
        <v>6705.54</v>
      </c>
      <c r="H36" s="20">
        <v>7376.1</v>
      </c>
      <c r="I36" s="20">
        <v>8113.71</v>
      </c>
    </row>
    <row r="37" spans="1:9" ht="20.100000000000001" customHeight="1" x14ac:dyDescent="0.2">
      <c r="A37" s="17" t="s">
        <v>131</v>
      </c>
      <c r="B37" s="17">
        <v>80</v>
      </c>
      <c r="C37" s="18">
        <v>814.42970000000003</v>
      </c>
      <c r="D37" s="20">
        <f t="shared" si="0"/>
        <v>65154.376000000004</v>
      </c>
      <c r="E37" s="20">
        <v>13030.88</v>
      </c>
      <c r="F37" s="20">
        <v>14333.96</v>
      </c>
      <c r="G37" s="20">
        <v>15767.36</v>
      </c>
      <c r="H37" s="20">
        <v>17344.099999999999</v>
      </c>
      <c r="I37" s="20">
        <v>19078.509999999998</v>
      </c>
    </row>
    <row r="38" spans="1:9" ht="20.100000000000001" customHeight="1" x14ac:dyDescent="0.2">
      <c r="A38" s="17" t="s">
        <v>132</v>
      </c>
      <c r="B38" s="17">
        <v>1</v>
      </c>
      <c r="C38" s="18">
        <v>88038.155299999999</v>
      </c>
      <c r="D38" s="20">
        <f t="shared" si="0"/>
        <v>88038.155299999999</v>
      </c>
      <c r="E38" s="20">
        <v>17607.63</v>
      </c>
      <c r="F38" s="20">
        <v>0</v>
      </c>
      <c r="G38" s="20">
        <v>0</v>
      </c>
      <c r="H38" s="20">
        <v>0</v>
      </c>
      <c r="I38" s="20">
        <v>0</v>
      </c>
    </row>
    <row r="39" spans="1:9" ht="20.100000000000001" customHeight="1" x14ac:dyDescent="0.2">
      <c r="A39" s="17" t="s">
        <v>133</v>
      </c>
      <c r="B39" s="17">
        <v>2</v>
      </c>
      <c r="C39" s="18">
        <v>56857.069499999998</v>
      </c>
      <c r="D39" s="20">
        <f t="shared" si="0"/>
        <v>113714.139</v>
      </c>
      <c r="E39" s="20">
        <v>22742.83</v>
      </c>
      <c r="F39" s="20">
        <v>23425.11</v>
      </c>
      <c r="G39" s="20">
        <v>24127.87</v>
      </c>
      <c r="H39" s="20">
        <v>24851.7</v>
      </c>
      <c r="I39" s="20">
        <v>25597.25</v>
      </c>
    </row>
    <row r="40" spans="1:9" ht="20.100000000000001" customHeight="1" x14ac:dyDescent="0.2">
      <c r="A40" s="17" t="s">
        <v>134</v>
      </c>
      <c r="B40" s="17">
        <v>2</v>
      </c>
      <c r="C40" s="18">
        <v>2508.4000999999998</v>
      </c>
      <c r="D40" s="20">
        <f t="shared" si="0"/>
        <v>5016.8001999999997</v>
      </c>
      <c r="E40" s="20">
        <v>1003.36</v>
      </c>
      <c r="F40" s="20">
        <v>1033.46</v>
      </c>
      <c r="G40" s="20">
        <v>1064.46</v>
      </c>
      <c r="H40" s="20">
        <v>1096.4000000000001</v>
      </c>
      <c r="I40" s="20">
        <v>1129.29</v>
      </c>
    </row>
    <row r="41" spans="1:9" ht="20.100000000000001" customHeight="1" x14ac:dyDescent="0.2">
      <c r="A41" s="17" t="s">
        <v>135</v>
      </c>
      <c r="B41" s="17">
        <v>2</v>
      </c>
      <c r="C41" s="18">
        <v>24247.867900000001</v>
      </c>
      <c r="D41" s="20">
        <f t="shared" si="0"/>
        <v>48495.735800000002</v>
      </c>
      <c r="E41" s="20">
        <v>9699.15</v>
      </c>
      <c r="F41" s="20">
        <v>9990.1200000000008</v>
      </c>
      <c r="G41" s="20">
        <v>10289.83</v>
      </c>
      <c r="H41" s="20">
        <v>10598.52</v>
      </c>
      <c r="I41" s="20">
        <v>10916.48</v>
      </c>
    </row>
    <row r="42" spans="1:9" ht="20.100000000000001" customHeight="1" x14ac:dyDescent="0.2">
      <c r="A42" s="17" t="s">
        <v>136</v>
      </c>
      <c r="B42" s="17">
        <v>1</v>
      </c>
      <c r="C42" s="18">
        <v>11705.8673</v>
      </c>
      <c r="D42" s="19" t="s">
        <v>30</v>
      </c>
      <c r="E42" s="20">
        <v>0</v>
      </c>
      <c r="F42" s="20">
        <v>11705.87</v>
      </c>
      <c r="G42" s="20">
        <v>11705.87</v>
      </c>
      <c r="H42" s="20">
        <v>11705.87</v>
      </c>
      <c r="I42" s="20">
        <v>11705.87</v>
      </c>
    </row>
    <row r="43" spans="1:9" ht="20.100000000000001" customHeight="1" x14ac:dyDescent="0.2">
      <c r="A43" s="17" t="s">
        <v>137</v>
      </c>
      <c r="B43" s="17">
        <v>2</v>
      </c>
      <c r="C43" s="18">
        <v>30459.144400000001</v>
      </c>
      <c r="D43" s="20">
        <f t="shared" ref="D43:D45" si="1">$B43*$C43</f>
        <v>60918.288800000002</v>
      </c>
      <c r="E43" s="20">
        <v>12183.66</v>
      </c>
      <c r="F43" s="20">
        <v>12549.17</v>
      </c>
      <c r="G43" s="20">
        <v>12925.64</v>
      </c>
      <c r="H43" s="20">
        <v>13313.41</v>
      </c>
      <c r="I43" s="20">
        <v>13712.81</v>
      </c>
    </row>
    <row r="44" spans="1:9" ht="20.100000000000001" customHeight="1" x14ac:dyDescent="0.2">
      <c r="A44" s="17" t="s">
        <v>138</v>
      </c>
      <c r="B44" s="17">
        <v>2</v>
      </c>
      <c r="C44" s="18">
        <v>1343.7858000000001</v>
      </c>
      <c r="D44" s="20">
        <f t="shared" si="1"/>
        <v>2687.5716000000002</v>
      </c>
      <c r="E44" s="20">
        <v>537.51</v>
      </c>
      <c r="F44" s="20">
        <v>553.64</v>
      </c>
      <c r="G44" s="20">
        <v>570.25</v>
      </c>
      <c r="H44" s="20">
        <v>587.36</v>
      </c>
      <c r="I44" s="20">
        <v>604.98</v>
      </c>
    </row>
    <row r="45" spans="1:9" ht="20.100000000000001" customHeight="1" x14ac:dyDescent="0.2">
      <c r="A45" s="17" t="s">
        <v>139</v>
      </c>
      <c r="B45" s="17">
        <v>2</v>
      </c>
      <c r="C45" s="18">
        <v>12989.9292</v>
      </c>
      <c r="D45" s="20">
        <f t="shared" si="1"/>
        <v>25979.858400000001</v>
      </c>
      <c r="E45" s="20">
        <v>5195.97</v>
      </c>
      <c r="F45" s="20">
        <v>5351.85</v>
      </c>
      <c r="G45" s="20">
        <v>5512.41</v>
      </c>
      <c r="H45" s="20">
        <v>5677.78</v>
      </c>
      <c r="I45" s="20">
        <v>5848.11</v>
      </c>
    </row>
    <row r="46" spans="1:9" ht="20.100000000000001" customHeight="1" x14ac:dyDescent="0.2">
      <c r="A46" s="17" t="s">
        <v>140</v>
      </c>
      <c r="B46" s="17">
        <v>1</v>
      </c>
      <c r="C46" s="18">
        <v>11705.8673</v>
      </c>
      <c r="D46" s="19" t="s">
        <v>30</v>
      </c>
      <c r="E46" s="20">
        <v>0</v>
      </c>
      <c r="F46" s="20">
        <v>11705.87</v>
      </c>
      <c r="G46" s="20">
        <v>11705.87</v>
      </c>
      <c r="H46" s="20">
        <v>11705.87</v>
      </c>
      <c r="I46" s="20">
        <v>11705.87</v>
      </c>
    </row>
    <row r="47" spans="1:9" ht="20.100000000000001" customHeight="1" x14ac:dyDescent="0.2">
      <c r="A47" s="17" t="s">
        <v>141</v>
      </c>
      <c r="B47" s="17">
        <v>1</v>
      </c>
      <c r="C47" s="18">
        <v>38462.135300000002</v>
      </c>
      <c r="D47" s="20">
        <f>$B47*$C47</f>
        <v>38462.135300000002</v>
      </c>
      <c r="E47" s="20">
        <v>10000.16</v>
      </c>
      <c r="F47" s="20">
        <v>10300.16</v>
      </c>
      <c r="G47" s="20">
        <v>10609.16</v>
      </c>
      <c r="H47" s="20">
        <v>10927.44</v>
      </c>
      <c r="I47" s="20">
        <v>11255.26</v>
      </c>
    </row>
    <row r="48" spans="1:9" ht="20.100000000000001" customHeight="1" x14ac:dyDescent="0.2">
      <c r="A48" s="17" t="s">
        <v>142</v>
      </c>
      <c r="B48" s="17">
        <v>1</v>
      </c>
      <c r="C48" s="18">
        <v>143337.15</v>
      </c>
      <c r="D48" s="19" t="s">
        <v>30</v>
      </c>
      <c r="E48" s="20">
        <v>0</v>
      </c>
      <c r="F48" s="20">
        <v>143337.15</v>
      </c>
      <c r="G48" s="20">
        <v>143337.15</v>
      </c>
      <c r="H48" s="20">
        <v>143337.15</v>
      </c>
      <c r="I48" s="20">
        <v>143337.15</v>
      </c>
    </row>
    <row r="49" spans="1:9" ht="20.100000000000001" customHeight="1" x14ac:dyDescent="0.2">
      <c r="A49" s="17" t="s">
        <v>143</v>
      </c>
      <c r="B49" s="17">
        <v>4</v>
      </c>
      <c r="C49" s="18">
        <v>5972.3813</v>
      </c>
      <c r="D49" s="20">
        <f t="shared" ref="D49:D52" si="2">$B49*$C49</f>
        <v>23889.5252</v>
      </c>
      <c r="E49" s="20">
        <v>0</v>
      </c>
      <c r="F49" s="20">
        <v>4921.24</v>
      </c>
      <c r="G49" s="20">
        <v>5068.88</v>
      </c>
      <c r="H49" s="20">
        <v>5220.95</v>
      </c>
      <c r="I49" s="20">
        <v>5377.57</v>
      </c>
    </row>
    <row r="50" spans="1:9" ht="20.100000000000001" customHeight="1" x14ac:dyDescent="0.2">
      <c r="A50" s="17" t="s">
        <v>144</v>
      </c>
      <c r="B50" s="17">
        <v>6</v>
      </c>
      <c r="C50" s="18">
        <v>2986.1905999999999</v>
      </c>
      <c r="D50" s="20">
        <f t="shared" si="2"/>
        <v>17917.143599999999</v>
      </c>
      <c r="E50" s="20">
        <v>3583.43</v>
      </c>
      <c r="F50" s="20">
        <v>3690.93</v>
      </c>
      <c r="G50" s="20">
        <v>3801.66</v>
      </c>
      <c r="H50" s="20">
        <v>3915.71</v>
      </c>
      <c r="I50" s="20">
        <v>4033.18</v>
      </c>
    </row>
    <row r="51" spans="1:9" ht="20.100000000000001" customHeight="1" x14ac:dyDescent="0.2">
      <c r="A51" s="17" t="s">
        <v>145</v>
      </c>
      <c r="B51" s="17">
        <v>1</v>
      </c>
      <c r="C51" s="18">
        <v>77640.956300000005</v>
      </c>
      <c r="D51" s="20">
        <f t="shared" si="2"/>
        <v>77640.956300000005</v>
      </c>
      <c r="E51" s="20">
        <v>0</v>
      </c>
      <c r="F51" s="20">
        <v>15994.04</v>
      </c>
      <c r="G51" s="20">
        <v>16473.86</v>
      </c>
      <c r="H51" s="20">
        <v>16968.07</v>
      </c>
      <c r="I51" s="20">
        <v>17477.12</v>
      </c>
    </row>
    <row r="52" spans="1:9" ht="20.100000000000001" customHeight="1" x14ac:dyDescent="0.2">
      <c r="A52" s="17" t="s">
        <v>146</v>
      </c>
      <c r="B52" s="17">
        <v>1</v>
      </c>
      <c r="C52" s="18">
        <v>29861.906299999999</v>
      </c>
      <c r="D52" s="20">
        <f t="shared" si="2"/>
        <v>29861.906299999999</v>
      </c>
      <c r="E52" s="20">
        <v>0</v>
      </c>
      <c r="F52" s="20">
        <v>0</v>
      </c>
      <c r="G52" s="20">
        <v>0</v>
      </c>
      <c r="H52" s="20">
        <v>0</v>
      </c>
      <c r="I52" s="20">
        <v>0</v>
      </c>
    </row>
    <row r="53" spans="1:9" ht="20.100000000000001" customHeight="1" x14ac:dyDescent="0.2">
      <c r="A53" s="17" t="s">
        <v>147</v>
      </c>
      <c r="B53" s="17">
        <v>70000</v>
      </c>
      <c r="C53" s="18">
        <v>5.9724000000000004</v>
      </c>
      <c r="D53" s="19" t="s">
        <v>30</v>
      </c>
      <c r="E53" s="20">
        <v>139355.56</v>
      </c>
      <c r="F53" s="20">
        <v>430608.69</v>
      </c>
      <c r="G53" s="20">
        <v>443526.95</v>
      </c>
      <c r="H53" s="20">
        <v>456832.76</v>
      </c>
      <c r="I53" s="20">
        <v>470537.74</v>
      </c>
    </row>
    <row r="54" spans="1:9" ht="20.100000000000001" customHeight="1" x14ac:dyDescent="0.2">
      <c r="A54" s="17" t="s">
        <v>148</v>
      </c>
      <c r="B54" s="17">
        <v>1</v>
      </c>
      <c r="C54" s="18">
        <v>29861.906299999999</v>
      </c>
      <c r="D54" s="20">
        <f>$B54*$C54</f>
        <v>29861.906299999999</v>
      </c>
      <c r="E54" s="20">
        <v>0</v>
      </c>
      <c r="F54" s="20">
        <v>0</v>
      </c>
      <c r="G54" s="20">
        <v>0</v>
      </c>
      <c r="H54" s="20">
        <v>0</v>
      </c>
      <c r="I54" s="20">
        <v>0</v>
      </c>
    </row>
    <row r="55" spans="1:9" ht="20.100000000000001" customHeight="1" x14ac:dyDescent="0.2">
      <c r="A55" s="17" t="s">
        <v>149</v>
      </c>
      <c r="B55" s="17">
        <v>8100</v>
      </c>
      <c r="C55" s="18">
        <v>6.5696000000000003</v>
      </c>
      <c r="D55" s="19" t="s">
        <v>30</v>
      </c>
      <c r="E55" s="20">
        <v>17737.97</v>
      </c>
      <c r="F55" s="20">
        <v>54810.33</v>
      </c>
      <c r="G55" s="20">
        <v>56454.64</v>
      </c>
      <c r="H55" s="20">
        <v>58148.28</v>
      </c>
      <c r="I55" s="20">
        <v>59892.73</v>
      </c>
    </row>
    <row r="56" spans="1:9" ht="20.100000000000001" customHeight="1" x14ac:dyDescent="0.2">
      <c r="A56" s="17" t="s">
        <v>150</v>
      </c>
      <c r="B56" s="17">
        <v>1</v>
      </c>
      <c r="C56" s="18">
        <v>357.14839999999998</v>
      </c>
      <c r="D56" s="19" t="s">
        <v>30</v>
      </c>
      <c r="E56" s="20">
        <v>0</v>
      </c>
      <c r="F56" s="20">
        <v>0</v>
      </c>
      <c r="G56" s="20">
        <v>0</v>
      </c>
      <c r="H56" s="20">
        <v>0</v>
      </c>
      <c r="I56" s="20">
        <v>0</v>
      </c>
    </row>
    <row r="57" spans="1:9" ht="20.100000000000001" customHeight="1" x14ac:dyDescent="0.2">
      <c r="A57" s="17" t="s">
        <v>151</v>
      </c>
      <c r="B57" s="17">
        <v>1</v>
      </c>
      <c r="C57" s="18">
        <v>29907.869699999999</v>
      </c>
      <c r="D57" s="19" t="s">
        <v>30</v>
      </c>
      <c r="E57" s="20">
        <v>0</v>
      </c>
      <c r="F57" s="20">
        <v>29907.87</v>
      </c>
      <c r="G57" s="20">
        <v>29907.87</v>
      </c>
      <c r="H57" s="20">
        <v>29907.87</v>
      </c>
      <c r="I57" s="20">
        <v>29907.87</v>
      </c>
    </row>
    <row r="58" spans="1:9" ht="20.100000000000001" customHeight="1" x14ac:dyDescent="0.2">
      <c r="A58" s="17" t="s">
        <v>152</v>
      </c>
      <c r="B58" s="17">
        <v>1</v>
      </c>
      <c r="C58" s="18">
        <v>357.14839999999998</v>
      </c>
      <c r="D58" s="19" t="s">
        <v>30</v>
      </c>
      <c r="E58" s="20">
        <v>0</v>
      </c>
      <c r="F58" s="20">
        <v>0</v>
      </c>
      <c r="G58" s="20">
        <v>0</v>
      </c>
      <c r="H58" s="20">
        <v>0</v>
      </c>
      <c r="I58" s="20">
        <v>0</v>
      </c>
    </row>
    <row r="59" spans="1:9" ht="20.100000000000001" customHeight="1" x14ac:dyDescent="0.2">
      <c r="A59" s="17" t="s">
        <v>153</v>
      </c>
      <c r="B59" s="17">
        <v>1</v>
      </c>
      <c r="C59" s="18">
        <v>20124.918099999999</v>
      </c>
      <c r="D59" s="19" t="s">
        <v>30</v>
      </c>
      <c r="E59" s="20">
        <v>0</v>
      </c>
      <c r="F59" s="20">
        <v>20124.919999999998</v>
      </c>
      <c r="G59" s="20">
        <v>20124.919999999998</v>
      </c>
      <c r="H59" s="20">
        <v>20124.919999999998</v>
      </c>
      <c r="I59" s="20">
        <v>20124.919999999998</v>
      </c>
    </row>
    <row r="60" spans="1:9" ht="20.100000000000001" customHeight="1" x14ac:dyDescent="0.2">
      <c r="A60" s="17" t="s">
        <v>154</v>
      </c>
      <c r="B60" s="17">
        <v>30</v>
      </c>
      <c r="C60" s="18">
        <v>71.668599999999998</v>
      </c>
      <c r="D60" s="20">
        <f t="shared" ref="D60:D61" si="3">$B60*$C60</f>
        <v>2150.058</v>
      </c>
      <c r="E60" s="20">
        <v>1075.03</v>
      </c>
      <c r="F60" s="20">
        <v>1107.28</v>
      </c>
      <c r="G60" s="20">
        <v>1140.5</v>
      </c>
      <c r="H60" s="20">
        <v>1174.71</v>
      </c>
      <c r="I60" s="20">
        <v>1209.95</v>
      </c>
    </row>
    <row r="61" spans="1:9" ht="20.100000000000001" customHeight="1" x14ac:dyDescent="0.2">
      <c r="A61" s="17" t="s">
        <v>155</v>
      </c>
      <c r="B61" s="17">
        <v>1</v>
      </c>
      <c r="C61" s="18">
        <v>597.23810000000003</v>
      </c>
      <c r="D61" s="20">
        <f t="shared" si="3"/>
        <v>597.23810000000003</v>
      </c>
      <c r="E61" s="20">
        <v>0</v>
      </c>
      <c r="F61" s="20">
        <v>0</v>
      </c>
      <c r="G61" s="20">
        <v>0</v>
      </c>
      <c r="H61" s="20">
        <v>0</v>
      </c>
      <c r="I61" s="20">
        <v>0</v>
      </c>
    </row>
    <row r="62" spans="1:9" ht="20.100000000000001" customHeight="1" x14ac:dyDescent="0.2">
      <c r="A62" s="17" t="s">
        <v>156</v>
      </c>
      <c r="B62" s="17">
        <v>41</v>
      </c>
      <c r="C62" s="18">
        <v>288.46600000000001</v>
      </c>
      <c r="D62" s="19" t="s">
        <v>30</v>
      </c>
      <c r="E62" s="20">
        <v>0</v>
      </c>
      <c r="F62" s="20">
        <v>11827.11</v>
      </c>
      <c r="G62" s="20">
        <v>11827.11</v>
      </c>
      <c r="H62" s="20">
        <v>11827.11</v>
      </c>
      <c r="I62" s="20">
        <v>11827.11</v>
      </c>
    </row>
    <row r="63" spans="1:9" ht="20.100000000000001" customHeight="1" x14ac:dyDescent="0.2">
      <c r="A63" s="17" t="s">
        <v>157</v>
      </c>
      <c r="B63" s="17">
        <v>4</v>
      </c>
      <c r="C63" s="18">
        <v>2139.2950000000001</v>
      </c>
      <c r="D63" s="20">
        <f>$B63*$C63</f>
        <v>8557.18</v>
      </c>
      <c r="E63" s="20">
        <v>8557.23</v>
      </c>
      <c r="F63" s="20">
        <v>0</v>
      </c>
      <c r="G63" s="20">
        <v>8557.18</v>
      </c>
      <c r="H63" s="20">
        <v>0</v>
      </c>
      <c r="I63" s="20">
        <v>8557.18</v>
      </c>
    </row>
    <row r="64" spans="1:9" ht="20.100000000000001" customHeight="1" x14ac:dyDescent="0.2">
      <c r="A64" s="17" t="s">
        <v>158</v>
      </c>
      <c r="B64" s="17">
        <v>20</v>
      </c>
      <c r="C64" s="18">
        <v>34.639800000000001</v>
      </c>
      <c r="D64" s="19" t="s">
        <v>30</v>
      </c>
      <c r="E64" s="20">
        <v>0</v>
      </c>
      <c r="F64" s="20">
        <v>692.8</v>
      </c>
      <c r="G64" s="20">
        <v>692.8</v>
      </c>
      <c r="H64" s="20">
        <v>692.8</v>
      </c>
      <c r="I64" s="20">
        <v>692.8</v>
      </c>
    </row>
    <row r="65" spans="1:9" ht="20.100000000000001" customHeight="1" x14ac:dyDescent="0.2">
      <c r="A65" s="17" t="s">
        <v>159</v>
      </c>
      <c r="B65" s="17">
        <v>2</v>
      </c>
      <c r="C65" s="18">
        <v>3535.6496999999999</v>
      </c>
      <c r="D65" s="20">
        <f>$B65*$C65</f>
        <v>7071.2993999999999</v>
      </c>
      <c r="E65" s="20">
        <v>6364.17</v>
      </c>
      <c r="F65" s="20">
        <v>6555.09</v>
      </c>
      <c r="G65" s="20">
        <v>6555.09</v>
      </c>
      <c r="H65" s="20">
        <v>6555.09</v>
      </c>
      <c r="I65" s="20">
        <v>6555.09</v>
      </c>
    </row>
    <row r="66" spans="1:9" ht="20.100000000000001" customHeight="1" x14ac:dyDescent="0.2">
      <c r="A66" s="17" t="s">
        <v>160</v>
      </c>
      <c r="B66" s="17">
        <v>20</v>
      </c>
      <c r="C66" s="18">
        <v>1194.4763</v>
      </c>
      <c r="D66" s="19" t="s">
        <v>30</v>
      </c>
      <c r="E66" s="20">
        <v>0</v>
      </c>
      <c r="F66" s="20">
        <v>23889.53</v>
      </c>
      <c r="G66" s="20">
        <v>23889.53</v>
      </c>
      <c r="H66" s="20">
        <v>23889.53</v>
      </c>
      <c r="I66" s="20">
        <v>23889.53</v>
      </c>
    </row>
    <row r="67" spans="1:9" ht="20.100000000000001" customHeight="1" x14ac:dyDescent="0.2">
      <c r="A67" s="17"/>
      <c r="B67" s="17"/>
      <c r="C67" s="18"/>
      <c r="D67" s="20"/>
      <c r="E67" s="20"/>
      <c r="F67" s="20"/>
      <c r="G67" s="20"/>
      <c r="H67" s="20"/>
      <c r="I67" s="20"/>
    </row>
    <row r="68" spans="1:9" ht="20.100000000000001" customHeight="1" x14ac:dyDescent="0.2">
      <c r="A68" s="17" t="s">
        <v>31</v>
      </c>
      <c r="B68" s="17"/>
      <c r="C68" s="18"/>
      <c r="D68" s="19" t="s">
        <v>30</v>
      </c>
      <c r="E68" s="20">
        <v>453720.05</v>
      </c>
      <c r="F68" s="20">
        <v>2567433.46</v>
      </c>
      <c r="G68" s="20">
        <v>2636107.48</v>
      </c>
      <c r="H68" s="20">
        <v>2706841.73</v>
      </c>
      <c r="I68" s="20">
        <v>2779698</v>
      </c>
    </row>
    <row r="69" spans="1:9" ht="20.100000000000001" customHeight="1" x14ac:dyDescent="0.2">
      <c r="A69" s="17"/>
      <c r="B69" s="21"/>
      <c r="C69" s="18"/>
      <c r="D69" s="20"/>
      <c r="E69" s="20"/>
      <c r="F69" s="20"/>
      <c r="G69" s="20"/>
      <c r="H69" s="20"/>
      <c r="I69" s="20"/>
    </row>
    <row r="70" spans="1:9" ht="20.100000000000001" customHeight="1" thickBot="1" x14ac:dyDescent="0.25">
      <c r="C70" s="11" t="s">
        <v>32</v>
      </c>
      <c r="D70" s="23">
        <f t="shared" ref="D70:I70" si="4">SUM(D8:D69)</f>
        <v>736324.39370000002</v>
      </c>
      <c r="E70" s="23">
        <f t="shared" si="4"/>
        <v>1542076.15</v>
      </c>
      <c r="F70" s="23">
        <f t="shared" si="4"/>
        <v>4497118.0600000005</v>
      </c>
      <c r="G70" s="23">
        <f t="shared" si="4"/>
        <v>4594999.57</v>
      </c>
      <c r="H70" s="23">
        <f t="shared" si="4"/>
        <v>4678685.870000001</v>
      </c>
      <c r="I70" s="23">
        <f t="shared" si="4"/>
        <v>4782517.16</v>
      </c>
    </row>
    <row r="71" spans="1:9" ht="20.100000000000001" customHeight="1" thickTop="1" x14ac:dyDescent="0.2"/>
    <row r="72" spans="1:9" ht="20.100000000000001" customHeight="1" x14ac:dyDescent="0.25">
      <c r="A72" s="13" t="s">
        <v>18</v>
      </c>
    </row>
  </sheetData>
  <mergeCells count="6">
    <mergeCell ref="A6:I6"/>
    <mergeCell ref="A1:I1"/>
    <mergeCell ref="A2:I2"/>
    <mergeCell ref="A3:I3"/>
    <mergeCell ref="A4:I4"/>
    <mergeCell ref="A5:I5"/>
  </mergeCells>
  <printOptions horizontalCentered="1"/>
  <pageMargins left="0.25" right="0.25" top="0.75" bottom="0.75" header="0.3" footer="0.3"/>
  <pageSetup paperSize="166" scale="70" fitToHeight="0" orientation="landscape" r:id="rId1"/>
  <headerFooter>
    <oddFooter>&amp;L&amp;G&amp;R  ©2018 CNSI | Option 2
&amp;A | Page &amp;P of &amp;N</oddFooter>
  </headerFooter>
  <rowBreaks count="1" manualBreakCount="1">
    <brk id="62" max="8"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30"/>
  <sheetViews>
    <sheetView view="pageBreakPreview" zoomScale="60" zoomScaleNormal="90" workbookViewId="0">
      <selection activeCell="D40" sqref="D40"/>
    </sheetView>
  </sheetViews>
  <sheetFormatPr defaultColWidth="9.140625" defaultRowHeight="20.100000000000001" customHeight="1" x14ac:dyDescent="0.2"/>
  <cols>
    <col min="1" max="1" width="53.42578125" style="10" customWidth="1"/>
    <col min="2" max="2" width="14.85546875" style="10" customWidth="1"/>
    <col min="3" max="3" width="14.5703125" style="10" customWidth="1"/>
    <col min="4" max="5" width="17.42578125" style="10" bestFit="1" customWidth="1"/>
    <col min="6" max="6" width="16.85546875" style="10" bestFit="1" customWidth="1"/>
    <col min="7" max="7" width="16.140625" style="10" customWidth="1"/>
    <col min="8" max="8" width="16.7109375" style="10" customWidth="1"/>
    <col min="9" max="16384" width="9.140625" style="10"/>
  </cols>
  <sheetData>
    <row r="1" spans="1:8" ht="20.100000000000001" customHeight="1" x14ac:dyDescent="0.2">
      <c r="A1" s="24" t="s">
        <v>0</v>
      </c>
      <c r="B1" s="25"/>
      <c r="C1" s="25"/>
      <c r="D1" s="25"/>
      <c r="E1" s="25"/>
      <c r="F1" s="25"/>
    </row>
    <row r="2" spans="1:8" ht="20.100000000000001" customHeight="1" x14ac:dyDescent="0.2">
      <c r="A2" s="24" t="s">
        <v>1</v>
      </c>
      <c r="B2" s="25"/>
      <c r="C2" s="25"/>
      <c r="D2" s="25"/>
      <c r="E2" s="25"/>
      <c r="F2" s="25"/>
    </row>
    <row r="3" spans="1:8" ht="20.100000000000001" customHeight="1" x14ac:dyDescent="0.2">
      <c r="A3" s="26"/>
    </row>
    <row r="4" spans="1:8" ht="20.100000000000001" customHeight="1" x14ac:dyDescent="0.25">
      <c r="A4" s="24" t="s">
        <v>33</v>
      </c>
      <c r="H4" s="13" t="s">
        <v>18</v>
      </c>
    </row>
    <row r="5" spans="1:8" ht="53.25" customHeight="1" x14ac:dyDescent="0.2">
      <c r="A5" s="68" t="s">
        <v>34</v>
      </c>
      <c r="B5" s="68"/>
      <c r="C5" s="68"/>
      <c r="D5" s="68"/>
      <c r="E5" s="68"/>
      <c r="F5" s="68"/>
      <c r="G5" s="68"/>
      <c r="H5" s="68"/>
    </row>
    <row r="6" spans="1:8" ht="20.100000000000001" customHeight="1" x14ac:dyDescent="0.2">
      <c r="A6" s="27" t="s">
        <v>35</v>
      </c>
      <c r="B6" s="28"/>
      <c r="C6" s="29"/>
      <c r="D6" s="29"/>
      <c r="E6" s="29"/>
      <c r="F6" s="29"/>
      <c r="G6" s="29"/>
      <c r="H6" s="30"/>
    </row>
    <row r="7" spans="1:8" s="16" customFormat="1" ht="15" x14ac:dyDescent="0.2">
      <c r="A7" s="2" t="s">
        <v>7</v>
      </c>
      <c r="B7" s="31" t="s">
        <v>36</v>
      </c>
      <c r="C7" s="32" t="s">
        <v>37</v>
      </c>
      <c r="D7" s="32" t="s">
        <v>38</v>
      </c>
      <c r="E7" s="32" t="s">
        <v>39</v>
      </c>
      <c r="F7" s="32" t="s">
        <v>40</v>
      </c>
      <c r="G7" s="32" t="s">
        <v>41</v>
      </c>
      <c r="H7" s="33" t="s">
        <v>29</v>
      </c>
    </row>
    <row r="8" spans="1:8" ht="20.100000000000001" customHeight="1" x14ac:dyDescent="0.2">
      <c r="A8" s="17" t="s">
        <v>42</v>
      </c>
      <c r="B8" s="20">
        <v>0</v>
      </c>
      <c r="C8" s="34">
        <v>176392.17</v>
      </c>
      <c r="D8" s="34">
        <v>264588.25</v>
      </c>
      <c r="E8" s="34">
        <v>264588.25</v>
      </c>
      <c r="F8" s="34">
        <v>264588.25</v>
      </c>
      <c r="G8" s="34">
        <v>88196.08</v>
      </c>
      <c r="H8" s="34">
        <f>SUM(B8:G8)</f>
        <v>1058353</v>
      </c>
    </row>
    <row r="9" spans="1:8" ht="20.100000000000001" customHeight="1" x14ac:dyDescent="0.2">
      <c r="A9" s="17" t="s">
        <v>43</v>
      </c>
      <c r="B9" s="20">
        <v>0</v>
      </c>
      <c r="C9" s="34">
        <v>0</v>
      </c>
      <c r="D9" s="34">
        <v>1371283.08</v>
      </c>
      <c r="E9" s="34">
        <v>1371283.08</v>
      </c>
      <c r="F9" s="34">
        <v>0</v>
      </c>
      <c r="G9" s="34">
        <v>0</v>
      </c>
      <c r="H9" s="34">
        <f t="shared" ref="H9:H20" si="0">SUM(B9:G9)</f>
        <v>2742566.16</v>
      </c>
    </row>
    <row r="10" spans="1:8" ht="20.100000000000001" customHeight="1" x14ac:dyDescent="0.2">
      <c r="A10" s="17" t="s">
        <v>44</v>
      </c>
      <c r="B10" s="20">
        <v>0</v>
      </c>
      <c r="C10" s="34">
        <v>29051.32</v>
      </c>
      <c r="D10" s="34">
        <v>43576.99</v>
      </c>
      <c r="E10" s="34">
        <v>43576.99</v>
      </c>
      <c r="F10" s="34">
        <v>43576.99</v>
      </c>
      <c r="G10" s="34">
        <v>14525.66</v>
      </c>
      <c r="H10" s="34">
        <f t="shared" si="0"/>
        <v>174307.94999999998</v>
      </c>
    </row>
    <row r="11" spans="1:8" ht="20.100000000000001" customHeight="1" x14ac:dyDescent="0.2">
      <c r="A11" s="17" t="s">
        <v>45</v>
      </c>
      <c r="B11" s="20">
        <v>0</v>
      </c>
      <c r="C11" s="34">
        <v>10372</v>
      </c>
      <c r="D11" s="34">
        <v>15558</v>
      </c>
      <c r="E11" s="34">
        <v>15558</v>
      </c>
      <c r="F11" s="34">
        <v>15558</v>
      </c>
      <c r="G11" s="34">
        <v>5186</v>
      </c>
      <c r="H11" s="34">
        <f t="shared" si="0"/>
        <v>62232</v>
      </c>
    </row>
    <row r="12" spans="1:8" ht="20.100000000000001" customHeight="1" x14ac:dyDescent="0.2">
      <c r="A12" s="17" t="s">
        <v>46</v>
      </c>
      <c r="B12" s="20">
        <v>0</v>
      </c>
      <c r="C12" s="34">
        <v>0</v>
      </c>
      <c r="D12" s="34">
        <v>0</v>
      </c>
      <c r="E12" s="34">
        <v>86334.39</v>
      </c>
      <c r="F12" s="34">
        <v>259003.16</v>
      </c>
      <c r="G12" s="34">
        <v>86334.39</v>
      </c>
      <c r="H12" s="34">
        <f t="shared" si="0"/>
        <v>431671.94</v>
      </c>
    </row>
    <row r="13" spans="1:8" ht="20.100000000000001" customHeight="1" x14ac:dyDescent="0.2">
      <c r="A13" s="17" t="s">
        <v>47</v>
      </c>
      <c r="B13" s="20">
        <v>0</v>
      </c>
      <c r="C13" s="34">
        <v>76576.740000000005</v>
      </c>
      <c r="D13" s="34">
        <v>114865.1</v>
      </c>
      <c r="E13" s="34">
        <v>114865.1</v>
      </c>
      <c r="F13" s="34">
        <v>114865.1</v>
      </c>
      <c r="G13" s="34">
        <v>38288.370000000003</v>
      </c>
      <c r="H13" s="34">
        <f t="shared" si="0"/>
        <v>459460.41000000003</v>
      </c>
    </row>
    <row r="14" spans="1:8" ht="20.100000000000001" customHeight="1" x14ac:dyDescent="0.2">
      <c r="A14" s="17" t="s">
        <v>48</v>
      </c>
      <c r="B14" s="20">
        <v>0</v>
      </c>
      <c r="C14" s="34">
        <v>0</v>
      </c>
      <c r="D14" s="34">
        <v>0</v>
      </c>
      <c r="E14" s="34">
        <v>0</v>
      </c>
      <c r="F14" s="34">
        <v>679386.81</v>
      </c>
      <c r="G14" s="34">
        <v>339693.4</v>
      </c>
      <c r="H14" s="34">
        <f t="shared" si="0"/>
        <v>1019080.2100000001</v>
      </c>
    </row>
    <row r="15" spans="1:8" ht="20.100000000000001" customHeight="1" x14ac:dyDescent="0.2">
      <c r="A15" s="17" t="s">
        <v>49</v>
      </c>
      <c r="B15" s="20">
        <v>0</v>
      </c>
      <c r="C15" s="34">
        <v>0</v>
      </c>
      <c r="D15" s="34">
        <v>0</v>
      </c>
      <c r="E15" s="34">
        <v>0</v>
      </c>
      <c r="F15" s="34">
        <v>412825.2</v>
      </c>
      <c r="G15" s="34">
        <v>206412.6</v>
      </c>
      <c r="H15" s="34">
        <f t="shared" si="0"/>
        <v>619237.80000000005</v>
      </c>
    </row>
    <row r="16" spans="1:8" ht="20.100000000000001" customHeight="1" x14ac:dyDescent="0.2">
      <c r="A16" s="17" t="s">
        <v>50</v>
      </c>
      <c r="B16" s="20">
        <v>0</v>
      </c>
      <c r="C16" s="34">
        <v>160637.68</v>
      </c>
      <c r="D16" s="34">
        <v>240956.53</v>
      </c>
      <c r="E16" s="34">
        <v>240956.53</v>
      </c>
      <c r="F16" s="34">
        <v>240956.53</v>
      </c>
      <c r="G16" s="34">
        <v>80318.84</v>
      </c>
      <c r="H16" s="34">
        <f t="shared" si="0"/>
        <v>963826.11</v>
      </c>
    </row>
    <row r="17" spans="1:8" ht="20.100000000000001" customHeight="1" x14ac:dyDescent="0.2">
      <c r="A17" s="17" t="s">
        <v>51</v>
      </c>
      <c r="B17" s="20">
        <v>0</v>
      </c>
      <c r="C17" s="34">
        <v>0</v>
      </c>
      <c r="D17" s="34">
        <v>0</v>
      </c>
      <c r="E17" s="34">
        <v>0</v>
      </c>
      <c r="F17" s="34">
        <v>0</v>
      </c>
      <c r="G17" s="34">
        <v>0</v>
      </c>
      <c r="H17" s="34">
        <f t="shared" si="0"/>
        <v>0</v>
      </c>
    </row>
    <row r="18" spans="1:8" ht="20.100000000000001" customHeight="1" x14ac:dyDescent="0.2">
      <c r="A18" s="17"/>
      <c r="B18" s="20">
        <v>0</v>
      </c>
      <c r="C18" s="34">
        <v>0</v>
      </c>
      <c r="D18" s="34">
        <v>0</v>
      </c>
      <c r="E18" s="34">
        <v>0</v>
      </c>
      <c r="F18" s="34">
        <v>0</v>
      </c>
      <c r="G18" s="34">
        <v>0</v>
      </c>
      <c r="H18" s="34">
        <f t="shared" si="0"/>
        <v>0</v>
      </c>
    </row>
    <row r="19" spans="1:8" ht="20.100000000000001" customHeight="1" x14ac:dyDescent="0.2">
      <c r="A19" s="17"/>
      <c r="B19" s="20">
        <v>0</v>
      </c>
      <c r="C19" s="34">
        <v>0</v>
      </c>
      <c r="D19" s="34">
        <v>0</v>
      </c>
      <c r="E19" s="34">
        <v>0</v>
      </c>
      <c r="F19" s="34">
        <v>0</v>
      </c>
      <c r="G19" s="34">
        <v>0</v>
      </c>
      <c r="H19" s="34">
        <f t="shared" si="0"/>
        <v>0</v>
      </c>
    </row>
    <row r="20" spans="1:8" ht="20.100000000000001" customHeight="1" x14ac:dyDescent="0.2">
      <c r="A20" s="17"/>
      <c r="B20" s="20">
        <v>0</v>
      </c>
      <c r="C20" s="34">
        <v>0</v>
      </c>
      <c r="D20" s="34">
        <v>0</v>
      </c>
      <c r="E20" s="34">
        <v>0</v>
      </c>
      <c r="F20" s="34">
        <v>0</v>
      </c>
      <c r="G20" s="34">
        <v>0</v>
      </c>
      <c r="H20" s="34">
        <f t="shared" si="0"/>
        <v>0</v>
      </c>
    </row>
    <row r="21" spans="1:8" ht="20.100000000000001" customHeight="1" thickBot="1" x14ac:dyDescent="0.25">
      <c r="A21" s="11" t="s">
        <v>32</v>
      </c>
      <c r="B21" s="23">
        <f t="shared" ref="B21:F21" si="1">SUM(B8:B20)</f>
        <v>0</v>
      </c>
      <c r="C21" s="35">
        <f t="shared" si="1"/>
        <v>453029.91000000003</v>
      </c>
      <c r="D21" s="35">
        <f t="shared" si="1"/>
        <v>2050827.9500000002</v>
      </c>
      <c r="E21" s="35">
        <f t="shared" si="1"/>
        <v>2137162.34</v>
      </c>
      <c r="F21" s="35">
        <f t="shared" si="1"/>
        <v>2030760.04</v>
      </c>
      <c r="G21" s="35">
        <f t="shared" ref="G21" si="2">SUM(G8:G20)</f>
        <v>858955.34</v>
      </c>
      <c r="H21" s="36">
        <f>SUM(H8:H20)</f>
        <v>7530735.580000001</v>
      </c>
    </row>
    <row r="22" spans="1:8" ht="20.100000000000001" customHeight="1" thickTop="1" x14ac:dyDescent="0.2"/>
    <row r="23" spans="1:8" ht="20.100000000000001" customHeight="1" x14ac:dyDescent="0.2">
      <c r="A23" s="10" t="s">
        <v>52</v>
      </c>
    </row>
    <row r="24" spans="1:8" ht="20.100000000000001" customHeight="1" x14ac:dyDescent="0.2">
      <c r="A24" s="25"/>
    </row>
    <row r="25" spans="1:8" ht="20.100000000000001" customHeight="1" x14ac:dyDescent="0.2">
      <c r="A25" s="1" t="s">
        <v>53</v>
      </c>
    </row>
    <row r="26" spans="1:8" ht="20.100000000000001" customHeight="1" x14ac:dyDescent="0.2">
      <c r="A26" s="1" t="s">
        <v>54</v>
      </c>
    </row>
    <row r="27" spans="1:8" ht="20.100000000000001" customHeight="1" x14ac:dyDescent="0.2">
      <c r="A27" s="1" t="s">
        <v>55</v>
      </c>
    </row>
    <row r="28" spans="1:8" ht="20.100000000000001" customHeight="1" x14ac:dyDescent="0.2">
      <c r="A28" s="1" t="s">
        <v>56</v>
      </c>
    </row>
    <row r="29" spans="1:8" ht="20.100000000000001" customHeight="1" x14ac:dyDescent="0.2">
      <c r="A29" s="1" t="s">
        <v>57</v>
      </c>
    </row>
    <row r="30" spans="1:8" ht="20.100000000000001" customHeight="1" x14ac:dyDescent="0.2">
      <c r="A30" s="1" t="s">
        <v>58</v>
      </c>
    </row>
  </sheetData>
  <mergeCells count="1">
    <mergeCell ref="A5:H5"/>
  </mergeCells>
  <pageMargins left="0.25" right="0.25" top="0.75" bottom="0.75" header="0.3" footer="0.3"/>
  <pageSetup paperSize="166" scale="80" fitToHeight="0" orientation="landscape" r:id="rId1"/>
  <headerFooter>
    <oddFooter>&amp;L&amp;G&amp;R  ©2018 CNSI | Option 2
&amp;A | 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55"/>
  <sheetViews>
    <sheetView tabSelected="1" view="pageBreakPreview" topLeftCell="A29" zoomScaleNormal="80" zoomScaleSheetLayoutView="100" workbookViewId="0">
      <selection activeCell="D40" sqref="D40"/>
    </sheetView>
  </sheetViews>
  <sheetFormatPr defaultRowHeight="15" x14ac:dyDescent="0.25"/>
  <cols>
    <col min="1" max="1" width="67.85546875" style="53" customWidth="1"/>
    <col min="2" max="2" width="75.28515625" style="38" customWidth="1"/>
    <col min="3" max="3" width="8.85546875" style="38" customWidth="1"/>
    <col min="4" max="4" width="11.5703125" style="38" customWidth="1"/>
    <col min="5" max="5" width="24.85546875" style="38" customWidth="1"/>
    <col min="6" max="16384" width="9.140625" style="37"/>
  </cols>
  <sheetData>
    <row r="1" spans="1:5" x14ac:dyDescent="0.25">
      <c r="A1" s="69" t="s">
        <v>0</v>
      </c>
      <c r="B1" s="69"/>
      <c r="C1" s="69"/>
      <c r="D1" s="69"/>
      <c r="E1" s="69"/>
    </row>
    <row r="2" spans="1:5" ht="15" customHeight="1" x14ac:dyDescent="0.25">
      <c r="A2" s="70" t="s">
        <v>1</v>
      </c>
      <c r="B2" s="70"/>
      <c r="C2" s="70"/>
      <c r="D2" s="70"/>
      <c r="E2" s="70"/>
    </row>
    <row r="3" spans="1:5" x14ac:dyDescent="0.25">
      <c r="A3" s="39"/>
      <c r="B3" s="40"/>
      <c r="C3" s="40"/>
      <c r="D3" s="40"/>
      <c r="E3" s="40"/>
    </row>
    <row r="4" spans="1:5" s="41" customFormat="1" ht="23.25" x14ac:dyDescent="0.2">
      <c r="A4" s="71" t="s">
        <v>59</v>
      </c>
      <c r="B4" s="71"/>
      <c r="C4" s="71"/>
      <c r="D4" s="71"/>
      <c r="E4" s="71"/>
    </row>
    <row r="5" spans="1:5" ht="15.75" customHeight="1" x14ac:dyDescent="0.25">
      <c r="A5" s="72" t="s">
        <v>60</v>
      </c>
      <c r="B5" s="72"/>
      <c r="C5" s="72"/>
      <c r="D5" s="72"/>
      <c r="E5" s="72"/>
    </row>
    <row r="6" spans="1:5" ht="15" customHeight="1" x14ac:dyDescent="0.25">
      <c r="A6" s="42"/>
      <c r="B6" s="40"/>
      <c r="C6" s="40"/>
      <c r="D6" s="40"/>
      <c r="E6" s="13" t="s">
        <v>18</v>
      </c>
    </row>
    <row r="7" spans="1:5" ht="30" x14ac:dyDescent="0.25">
      <c r="A7" s="43" t="s">
        <v>61</v>
      </c>
      <c r="B7" s="43" t="s">
        <v>62</v>
      </c>
      <c r="C7" s="43" t="s">
        <v>63</v>
      </c>
      <c r="D7" s="43" t="s">
        <v>64</v>
      </c>
      <c r="E7" s="44" t="s">
        <v>65</v>
      </c>
    </row>
    <row r="8" spans="1:5" ht="66.75" customHeight="1" x14ac:dyDescent="0.25">
      <c r="A8" s="45" t="s">
        <v>67</v>
      </c>
      <c r="B8" s="46" t="s">
        <v>161</v>
      </c>
      <c r="C8" s="47">
        <v>120.5787</v>
      </c>
      <c r="D8" s="48">
        <v>4733.3999999999996</v>
      </c>
      <c r="E8" s="49" t="s">
        <v>68</v>
      </c>
    </row>
    <row r="9" spans="1:5" ht="45" x14ac:dyDescent="0.25">
      <c r="A9" s="45" t="s">
        <v>69</v>
      </c>
      <c r="B9" s="46" t="s">
        <v>162</v>
      </c>
      <c r="C9" s="47">
        <v>149.55629999999999</v>
      </c>
      <c r="D9" s="48">
        <v>1124.5999999999999</v>
      </c>
      <c r="E9" s="49" t="s">
        <v>68</v>
      </c>
    </row>
    <row r="10" spans="1:5" ht="45" x14ac:dyDescent="0.25">
      <c r="A10" s="45" t="s">
        <v>70</v>
      </c>
      <c r="B10" s="46" t="s">
        <v>162</v>
      </c>
      <c r="C10" s="47">
        <v>149.55629999999999</v>
      </c>
      <c r="D10" s="48">
        <v>1124.5999999999999</v>
      </c>
      <c r="E10" s="49" t="s">
        <v>68</v>
      </c>
    </row>
    <row r="11" spans="1:5" ht="45" x14ac:dyDescent="0.25">
      <c r="A11" s="45" t="s">
        <v>71</v>
      </c>
      <c r="B11" s="46" t="s">
        <v>163</v>
      </c>
      <c r="C11" s="47">
        <v>147.82380000000001</v>
      </c>
      <c r="D11" s="48">
        <v>1023.0000000000001</v>
      </c>
      <c r="E11" s="49" t="s">
        <v>68</v>
      </c>
    </row>
    <row r="12" spans="1:5" x14ac:dyDescent="0.25">
      <c r="A12" s="50"/>
      <c r="B12" s="50"/>
      <c r="C12" s="50"/>
      <c r="D12" s="51"/>
      <c r="E12" s="52"/>
    </row>
    <row r="13" spans="1:5" ht="83.25" customHeight="1" x14ac:dyDescent="0.25">
      <c r="A13" s="45" t="s">
        <v>72</v>
      </c>
      <c r="B13" s="46" t="s">
        <v>164</v>
      </c>
      <c r="C13" s="47">
        <v>154.5009</v>
      </c>
      <c r="D13" s="48">
        <v>2397.7777777777774</v>
      </c>
      <c r="E13" s="49" t="s">
        <v>73</v>
      </c>
    </row>
    <row r="14" spans="1:5" ht="33.75" customHeight="1" x14ac:dyDescent="0.25">
      <c r="A14" s="45" t="s">
        <v>74</v>
      </c>
      <c r="B14" s="46" t="s">
        <v>165</v>
      </c>
      <c r="C14" s="47">
        <v>190.53469999999999</v>
      </c>
      <c r="D14" s="48">
        <v>926.66666666666663</v>
      </c>
      <c r="E14" s="49" t="s">
        <v>73</v>
      </c>
    </row>
    <row r="15" spans="1:5" ht="45" x14ac:dyDescent="0.25">
      <c r="A15" s="45" t="s">
        <v>75</v>
      </c>
      <c r="B15" s="46" t="s">
        <v>166</v>
      </c>
      <c r="C15" s="47">
        <v>132.1722</v>
      </c>
      <c r="D15" s="48">
        <v>889.2</v>
      </c>
      <c r="E15" s="49" t="s">
        <v>68</v>
      </c>
    </row>
    <row r="16" spans="1:5" ht="45" x14ac:dyDescent="0.25">
      <c r="A16" s="45" t="s">
        <v>76</v>
      </c>
      <c r="B16" s="46" t="s">
        <v>167</v>
      </c>
      <c r="C16" s="47">
        <v>125.02419999999999</v>
      </c>
      <c r="D16" s="48">
        <v>1022</v>
      </c>
      <c r="E16" s="49" t="s">
        <v>68</v>
      </c>
    </row>
    <row r="17" spans="1:5" ht="45" x14ac:dyDescent="0.25">
      <c r="A17" s="45" t="s">
        <v>77</v>
      </c>
      <c r="B17" s="46" t="s">
        <v>167</v>
      </c>
      <c r="C17" s="47">
        <v>125.3546</v>
      </c>
      <c r="D17" s="48">
        <v>902</v>
      </c>
      <c r="E17" s="49" t="s">
        <v>68</v>
      </c>
    </row>
    <row r="18" spans="1:5" ht="45" x14ac:dyDescent="0.25">
      <c r="A18" s="45" t="s">
        <v>78</v>
      </c>
      <c r="B18" s="46" t="s">
        <v>167</v>
      </c>
      <c r="C18" s="47">
        <v>126.33750000000001</v>
      </c>
      <c r="D18" s="48">
        <v>722</v>
      </c>
      <c r="E18" s="49" t="s">
        <v>68</v>
      </c>
    </row>
    <row r="19" spans="1:5" ht="45" x14ac:dyDescent="0.25">
      <c r="A19" s="45" t="s">
        <v>79</v>
      </c>
      <c r="B19" s="46" t="s">
        <v>167</v>
      </c>
      <c r="C19" s="47">
        <v>126.33750000000001</v>
      </c>
      <c r="D19" s="48">
        <v>722</v>
      </c>
      <c r="E19" s="49" t="s">
        <v>68</v>
      </c>
    </row>
    <row r="20" spans="1:5" x14ac:dyDescent="0.25">
      <c r="A20" s="50"/>
      <c r="B20" s="50"/>
      <c r="C20" s="50"/>
      <c r="D20" s="51"/>
      <c r="E20" s="52"/>
    </row>
    <row r="21" spans="1:5" ht="102" customHeight="1" x14ac:dyDescent="0.25">
      <c r="A21" s="45" t="s">
        <v>80</v>
      </c>
      <c r="B21" s="46" t="s">
        <v>168</v>
      </c>
      <c r="C21" s="47">
        <v>149.9093</v>
      </c>
      <c r="D21" s="48">
        <v>4461.2854700854705</v>
      </c>
      <c r="E21" s="49" t="s">
        <v>73</v>
      </c>
    </row>
    <row r="22" spans="1:5" ht="46.5" customHeight="1" x14ac:dyDescent="0.25">
      <c r="A22" s="45" t="s">
        <v>81</v>
      </c>
      <c r="B22" s="46" t="s">
        <v>169</v>
      </c>
      <c r="C22" s="47">
        <v>155.3854</v>
      </c>
      <c r="D22" s="48">
        <v>1121.7777777777778</v>
      </c>
      <c r="E22" s="49" t="s">
        <v>68</v>
      </c>
    </row>
    <row r="23" spans="1:5" ht="30.75" customHeight="1" x14ac:dyDescent="0.25">
      <c r="A23" s="45" t="s">
        <v>82</v>
      </c>
      <c r="B23" s="46" t="s">
        <v>170</v>
      </c>
      <c r="C23" s="47">
        <v>129.41149999999999</v>
      </c>
      <c r="D23" s="48">
        <v>207.11111111111109</v>
      </c>
      <c r="E23" s="49" t="s">
        <v>73</v>
      </c>
    </row>
    <row r="24" spans="1:5" ht="24" customHeight="1" x14ac:dyDescent="0.25">
      <c r="A24" s="45" t="s">
        <v>83</v>
      </c>
      <c r="B24" s="46" t="s">
        <v>66</v>
      </c>
      <c r="C24" s="47">
        <v>139.321</v>
      </c>
      <c r="D24" s="48">
        <v>24</v>
      </c>
      <c r="E24" s="49" t="s">
        <v>73</v>
      </c>
    </row>
    <row r="25" spans="1:5" ht="32.25" customHeight="1" x14ac:dyDescent="0.25">
      <c r="A25" s="45" t="s">
        <v>84</v>
      </c>
      <c r="B25" s="46" t="s">
        <v>169</v>
      </c>
      <c r="C25" s="47">
        <v>146.3552</v>
      </c>
      <c r="D25" s="48">
        <v>345.77777777777777</v>
      </c>
      <c r="E25" s="49" t="s">
        <v>73</v>
      </c>
    </row>
    <row r="26" spans="1:5" ht="30" x14ac:dyDescent="0.25">
      <c r="A26" s="45" t="s">
        <v>85</v>
      </c>
      <c r="B26" s="46" t="s">
        <v>171</v>
      </c>
      <c r="C26" s="47">
        <v>144.66540000000001</v>
      </c>
      <c r="D26" s="48">
        <v>455.11111111111109</v>
      </c>
      <c r="E26" s="49" t="s">
        <v>73</v>
      </c>
    </row>
    <row r="27" spans="1:5" x14ac:dyDescent="0.25">
      <c r="A27" s="45" t="s">
        <v>86</v>
      </c>
      <c r="B27" s="46" t="s">
        <v>172</v>
      </c>
      <c r="C27" s="47">
        <v>127.3754</v>
      </c>
      <c r="D27" s="48">
        <v>488.57142857142901</v>
      </c>
      <c r="E27" s="49" t="s">
        <v>68</v>
      </c>
    </row>
    <row r="28" spans="1:5" x14ac:dyDescent="0.25">
      <c r="A28" s="50"/>
      <c r="B28" s="50"/>
      <c r="C28" s="50"/>
      <c r="D28" s="51"/>
      <c r="E28" s="52"/>
    </row>
    <row r="29" spans="1:5" ht="45" x14ac:dyDescent="0.25">
      <c r="A29" s="45" t="s">
        <v>87</v>
      </c>
      <c r="B29" s="46" t="s">
        <v>173</v>
      </c>
      <c r="C29" s="47">
        <v>133.03530000000001</v>
      </c>
      <c r="D29" s="48">
        <v>9551.3714285714304</v>
      </c>
      <c r="E29" s="49" t="s">
        <v>73</v>
      </c>
    </row>
    <row r="30" spans="1:5" ht="30" x14ac:dyDescent="0.25">
      <c r="A30" s="45" t="s">
        <v>88</v>
      </c>
      <c r="B30" s="46" t="s">
        <v>174</v>
      </c>
      <c r="C30" s="47">
        <v>132.47829999999999</v>
      </c>
      <c r="D30" s="48">
        <v>826.52014652014645</v>
      </c>
      <c r="E30" s="49" t="s">
        <v>73</v>
      </c>
    </row>
    <row r="31" spans="1:5" ht="45" x14ac:dyDescent="0.25">
      <c r="A31" s="45" t="s">
        <v>89</v>
      </c>
      <c r="B31" s="46" t="s">
        <v>175</v>
      </c>
      <c r="C31" s="47">
        <v>128.94919999999999</v>
      </c>
      <c r="D31" s="48">
        <v>3563.1111111111113</v>
      </c>
      <c r="E31" s="49" t="s">
        <v>68</v>
      </c>
    </row>
    <row r="32" spans="1:5" ht="75" x14ac:dyDescent="0.25">
      <c r="A32" s="45" t="s">
        <v>90</v>
      </c>
      <c r="B32" s="46" t="s">
        <v>176</v>
      </c>
      <c r="C32" s="47">
        <v>146.63640000000001</v>
      </c>
      <c r="D32" s="48">
        <v>1119.4666666666667</v>
      </c>
      <c r="E32" s="49" t="s">
        <v>68</v>
      </c>
    </row>
    <row r="33" spans="1:5" x14ac:dyDescent="0.25">
      <c r="A33" s="50"/>
      <c r="B33" s="50"/>
      <c r="C33" s="50"/>
      <c r="D33" s="51"/>
      <c r="E33" s="52"/>
    </row>
    <row r="34" spans="1:5" ht="25.5" x14ac:dyDescent="0.25">
      <c r="A34" s="45" t="s">
        <v>91</v>
      </c>
      <c r="B34" s="46" t="s">
        <v>177</v>
      </c>
      <c r="C34" s="47">
        <v>123.4789</v>
      </c>
      <c r="D34" s="48">
        <v>835.2</v>
      </c>
      <c r="E34" s="49" t="s">
        <v>92</v>
      </c>
    </row>
    <row r="35" spans="1:5" ht="45" x14ac:dyDescent="0.25">
      <c r="A35" s="45" t="s">
        <v>93</v>
      </c>
      <c r="B35" s="46" t="s">
        <v>178</v>
      </c>
      <c r="C35" s="47">
        <v>123.6033</v>
      </c>
      <c r="D35" s="48">
        <v>1198.9777777777776</v>
      </c>
      <c r="E35" s="49" t="s">
        <v>92</v>
      </c>
    </row>
    <row r="36" spans="1:5" x14ac:dyDescent="0.25">
      <c r="A36" s="45" t="s">
        <v>94</v>
      </c>
      <c r="B36" s="46" t="s">
        <v>179</v>
      </c>
      <c r="C36" s="47">
        <v>120.471</v>
      </c>
      <c r="D36" s="48">
        <v>800</v>
      </c>
      <c r="E36" s="49" t="s">
        <v>92</v>
      </c>
    </row>
    <row r="37" spans="1:5" x14ac:dyDescent="0.25">
      <c r="A37" s="45" t="s">
        <v>95</v>
      </c>
      <c r="B37" s="46" t="s">
        <v>179</v>
      </c>
      <c r="C37" s="47">
        <v>116.6221</v>
      </c>
      <c r="D37" s="48">
        <v>720</v>
      </c>
      <c r="E37" s="49" t="s">
        <v>92</v>
      </c>
    </row>
    <row r="38" spans="1:5" x14ac:dyDescent="0.25">
      <c r="A38" s="50"/>
      <c r="B38" s="50"/>
      <c r="C38" s="50"/>
      <c r="D38" s="51"/>
      <c r="E38" s="52"/>
    </row>
    <row r="39" spans="1:5" ht="60" x14ac:dyDescent="0.25">
      <c r="A39" s="45" t="s">
        <v>96</v>
      </c>
      <c r="B39" s="46" t="s">
        <v>180</v>
      </c>
      <c r="C39" s="47">
        <v>138.93960000000001</v>
      </c>
      <c r="D39" s="48">
        <v>1612.1645909645908</v>
      </c>
      <c r="E39" s="49" t="s">
        <v>68</v>
      </c>
    </row>
    <row r="40" spans="1:5" ht="45" x14ac:dyDescent="0.25">
      <c r="A40" s="45" t="s">
        <v>97</v>
      </c>
      <c r="B40" s="46" t="s">
        <v>181</v>
      </c>
      <c r="C40" s="47">
        <v>135.96850000000001</v>
      </c>
      <c r="D40" s="48">
        <v>1186.1645909645908</v>
      </c>
      <c r="E40" s="49" t="s">
        <v>68</v>
      </c>
    </row>
    <row r="41" spans="1:5" ht="60" x14ac:dyDescent="0.25">
      <c r="A41" s="45" t="s">
        <v>98</v>
      </c>
      <c r="B41" s="46" t="s">
        <v>182</v>
      </c>
      <c r="C41" s="47">
        <v>129.80119999999999</v>
      </c>
      <c r="D41" s="48">
        <v>2716.964590964591</v>
      </c>
      <c r="E41" s="49" t="s">
        <v>68</v>
      </c>
    </row>
    <row r="42" spans="1:5" ht="45" x14ac:dyDescent="0.25">
      <c r="A42" s="45" t="s">
        <v>99</v>
      </c>
      <c r="B42" s="46" t="s">
        <v>183</v>
      </c>
      <c r="C42" s="47">
        <v>132.416</v>
      </c>
      <c r="D42" s="48">
        <v>1606.9645909645908</v>
      </c>
      <c r="E42" s="49" t="s">
        <v>68</v>
      </c>
    </row>
    <row r="43" spans="1:5" ht="30" x14ac:dyDescent="0.25">
      <c r="A43" s="45" t="s">
        <v>100</v>
      </c>
      <c r="B43" s="46" t="s">
        <v>184</v>
      </c>
      <c r="C43" s="47">
        <v>149.9863</v>
      </c>
      <c r="D43" s="48">
        <v>455.72649572649573</v>
      </c>
      <c r="E43" s="49" t="s">
        <v>68</v>
      </c>
    </row>
    <row r="44" spans="1:5" x14ac:dyDescent="0.25">
      <c r="A44" s="50"/>
      <c r="B44" s="50"/>
      <c r="C44" s="50"/>
      <c r="D44" s="51"/>
      <c r="E44" s="52"/>
    </row>
    <row r="45" spans="1:5" ht="60" x14ac:dyDescent="0.25">
      <c r="A45" s="45" t="s">
        <v>101</v>
      </c>
      <c r="B45" s="46" t="s">
        <v>185</v>
      </c>
      <c r="C45" s="47">
        <v>139.28190000000001</v>
      </c>
      <c r="D45" s="48">
        <v>2197.911111111111</v>
      </c>
      <c r="E45" s="49" t="s">
        <v>102</v>
      </c>
    </row>
    <row r="46" spans="1:5" x14ac:dyDescent="0.25">
      <c r="A46" s="45" t="s">
        <v>103</v>
      </c>
      <c r="B46" s="46" t="s">
        <v>186</v>
      </c>
      <c r="C46" s="47">
        <v>138.91050000000001</v>
      </c>
      <c r="D46" s="48">
        <v>423.11111111111109</v>
      </c>
      <c r="E46" s="49" t="s">
        <v>102</v>
      </c>
    </row>
    <row r="47" spans="1:5" x14ac:dyDescent="0.25">
      <c r="A47" s="45" t="s">
        <v>104</v>
      </c>
      <c r="B47" s="46" t="s">
        <v>187</v>
      </c>
      <c r="C47" s="47">
        <v>151.6541</v>
      </c>
      <c r="D47" s="48">
        <v>231.11111111111109</v>
      </c>
      <c r="E47" s="49" t="s">
        <v>102</v>
      </c>
    </row>
    <row r="48" spans="1:5" ht="30" x14ac:dyDescent="0.25">
      <c r="A48" s="45" t="s">
        <v>105</v>
      </c>
      <c r="B48" s="46" t="s">
        <v>188</v>
      </c>
      <c r="C48" s="47">
        <v>128.16569999999999</v>
      </c>
      <c r="D48" s="48">
        <v>723.11111111111109</v>
      </c>
      <c r="E48" s="49" t="s">
        <v>102</v>
      </c>
    </row>
    <row r="49" spans="1:5" ht="45" x14ac:dyDescent="0.25">
      <c r="A49" s="45" t="s">
        <v>106</v>
      </c>
      <c r="B49" s="46" t="s">
        <v>189</v>
      </c>
      <c r="C49" s="47">
        <v>138.15029999999999</v>
      </c>
      <c r="D49" s="48">
        <v>916.44444444444434</v>
      </c>
      <c r="E49" s="49" t="s">
        <v>102</v>
      </c>
    </row>
    <row r="50" spans="1:5" x14ac:dyDescent="0.25">
      <c r="A50" s="50"/>
      <c r="B50" s="50"/>
      <c r="C50" s="50"/>
      <c r="D50" s="51"/>
      <c r="E50" s="52"/>
    </row>
    <row r="51" spans="1:5" ht="40.5" customHeight="1" x14ac:dyDescent="0.25">
      <c r="A51" s="45" t="s">
        <v>107</v>
      </c>
      <c r="B51" s="46" t="s">
        <v>190</v>
      </c>
      <c r="C51" s="47">
        <v>165.08160000000001</v>
      </c>
      <c r="D51" s="48">
        <v>416.2</v>
      </c>
      <c r="E51" s="49" t="s">
        <v>68</v>
      </c>
    </row>
    <row r="52" spans="1:5" ht="30" x14ac:dyDescent="0.25">
      <c r="A52" s="45" t="s">
        <v>108</v>
      </c>
      <c r="B52" s="46" t="s">
        <v>190</v>
      </c>
      <c r="C52" s="47">
        <v>163.57759999999999</v>
      </c>
      <c r="D52" s="48">
        <v>381</v>
      </c>
      <c r="E52" s="49" t="s">
        <v>68</v>
      </c>
    </row>
    <row r="53" spans="1:5" ht="30" x14ac:dyDescent="0.25">
      <c r="A53" s="45" t="s">
        <v>109</v>
      </c>
      <c r="B53" s="46" t="s">
        <v>190</v>
      </c>
      <c r="C53" s="47">
        <v>164.36279999999999</v>
      </c>
      <c r="D53" s="48">
        <v>398.6</v>
      </c>
      <c r="E53" s="49" t="s">
        <v>68</v>
      </c>
    </row>
    <row r="54" spans="1:5" ht="30" x14ac:dyDescent="0.25">
      <c r="A54" s="45" t="s">
        <v>110</v>
      </c>
      <c r="B54" s="46" t="s">
        <v>190</v>
      </c>
      <c r="C54" s="47">
        <v>163.57759999999999</v>
      </c>
      <c r="D54" s="48">
        <v>381</v>
      </c>
      <c r="E54" s="49" t="s">
        <v>68</v>
      </c>
    </row>
    <row r="55" spans="1:5" x14ac:dyDescent="0.25">
      <c r="A55" s="50"/>
      <c r="B55" s="50"/>
      <c r="C55" s="50"/>
      <c r="D55" s="51"/>
      <c r="E55" s="52"/>
    </row>
  </sheetData>
  <mergeCells count="4">
    <mergeCell ref="A1:E1"/>
    <mergeCell ref="A2:E2"/>
    <mergeCell ref="A4:E4"/>
    <mergeCell ref="A5:E5"/>
  </mergeCells>
  <pageMargins left="0.25" right="0.25" top="0.75" bottom="0.75" header="0.3" footer="0.3"/>
  <pageSetup paperSize="166" scale="67" orientation="landscape" r:id="rId1"/>
  <headerFooter>
    <oddFooter>&amp;L&amp;G&amp;R  ©2018 CNSI | Option 2
&amp;A | Page &amp;P of &amp;N</oddFooter>
  </headerFooter>
  <rowBreaks count="2" manualBreakCount="2">
    <brk id="20" max="4" man="1"/>
    <brk id="38" max="4"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ssignedTo xmlns="http://schemas.microsoft.com/sharepoint/v3">
      <UserInfo>
        <DisplayName>Brown, Leigh Ann</DisplayName>
        <AccountId>29</AccountId>
        <AccountType/>
      </UserInfo>
    </AssignedTo>
    <TaskDueDate xmlns="http://schemas.microsoft.com/sharepoint/v3/fields" xsi:nil="true"/>
    <_Status xmlns="http://schemas.microsoft.com/sharepoint/v3/fields">TX00_Author Not Started</_Status>
    <_x0023__x0020_of_x0020_Pgs xmlns="db0370f6-5c49-44d7-83af-f30f301ad9d4">8</_x0023__x0020_of_x0020_Pg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0BE734762186E438CFF9F3F771754F1" ma:contentTypeVersion="7" ma:contentTypeDescription="Create a new document." ma:contentTypeScope="" ma:versionID="1ecf981420cd9bb1dceadf3751723ffc">
  <xsd:schema xmlns:xsd="http://www.w3.org/2001/XMLSchema" xmlns:xs="http://www.w3.org/2001/XMLSchema" xmlns:p="http://schemas.microsoft.com/office/2006/metadata/properties" xmlns:ns1="http://schemas.microsoft.com/sharepoint/v3" xmlns:ns2="http://schemas.microsoft.com/sharepoint/v3/fields" xmlns:ns3="db0370f6-5c49-44d7-83af-f30f301ad9d4" targetNamespace="http://schemas.microsoft.com/office/2006/metadata/properties" ma:root="true" ma:fieldsID="a5c7aa2e2d622b00a5f000042f97c296" ns1:_="" ns2:_="" ns3:_="">
    <xsd:import namespace="http://schemas.microsoft.com/sharepoint/v3"/>
    <xsd:import namespace="http://schemas.microsoft.com/sharepoint/v3/fields"/>
    <xsd:import namespace="db0370f6-5c49-44d7-83af-f30f301ad9d4"/>
    <xsd:element name="properties">
      <xsd:complexType>
        <xsd:sequence>
          <xsd:element name="documentManagement">
            <xsd:complexType>
              <xsd:all>
                <xsd:element ref="ns1:AssignedTo" minOccurs="0"/>
                <xsd:element ref="ns2:TaskDueDate" minOccurs="0"/>
                <xsd:element ref="ns2:_Status" minOccurs="0"/>
                <xsd:element ref="ns3:_x0023__x0020_of_x0020_Pg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ssignedTo" ma:index="8" nillable="true" ma:displayName="Assigned To" ma:list="UserInfo" ma:SearchPeopleOnly="false" ma:SharePointGroup="1989" ma:internalName="AssignedTo"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TaskDueDate" ma:index="9" nillable="true" ma:displayName="Due Date" ma:format="DateOnly" ma:internalName="TaskDueDate">
      <xsd:simpleType>
        <xsd:restriction base="dms:DateTime"/>
      </xsd:simpleType>
    </xsd:element>
    <xsd:element name="_Status" ma:index="10" nillable="true" ma:displayName="Status" ma:default="TX00_Author Not Started" ma:format="Dropdown" ma:internalName="_Status">
      <xsd:simpleType>
        <xsd:restriction base="dms:Choice">
          <xsd:enumeration value="TX00_Author Not Started"/>
          <xsd:enumeration value="TX01_Author in Process"/>
          <xsd:enumeration value="TX20_Ready for Red Team"/>
          <xsd:enumeration value="TX21_Red Team Edit"/>
          <xsd:enumeration value="TX22_Red Team Format"/>
          <xsd:enumeration value="TX23_RT Review in Process"/>
          <xsd:enumeration value="TX24_Post Red Not Started"/>
          <xsd:enumeration value="TX25_Post Red in Process"/>
          <xsd:enumeration value="TX40_Ready for GT Editing"/>
          <xsd:enumeration value="TX41_GT Editing in Process"/>
          <xsd:enumeration value="TX42_Ready for GT Formatting"/>
          <xsd:enumeration value="TX43_GT Formatting in Process"/>
          <xsd:enumeration value="TX44_Ready for Gold Team"/>
          <xsd:enumeration value="TX45_GT Review in Process"/>
          <xsd:enumeration value="TX46_Post Gold Not Started"/>
          <xsd:enumeration value="TX47_Post Gold in Process"/>
          <xsd:enumeration value="TX48_Ready for Integration"/>
          <xsd:enumeration value="TX49_Integration in Process"/>
          <xsd:enumeration value="TX50_Ready for Lead Review"/>
          <xsd:enumeration value="TX51_Under Review by Lead"/>
          <xsd:enumeration value="TX52_Final Fixes from LR"/>
          <xsd:enumeration value="TX53_Ready for Final Editing"/>
          <xsd:enumeration value="TX54_Final Editing in Process"/>
          <xsd:enumeration value="TX55_Ready for Final Formatting"/>
          <xsd:enumeration value="TX56_Final Formatting in Process"/>
          <xsd:enumeration value="TX60_White Glove Review"/>
          <xsd:enumeration value="TX61_Ready for Final Check"/>
          <xsd:enumeration value="TX62_Final Check in Process"/>
          <xsd:enumeration value="TX63_Ready for Production"/>
          <xsd:enumeration value="TX64_Production in Process"/>
          <xsd:enumeration value="TX65_Completed Word File"/>
          <xsd:enumeration value="TX66_Word File Ready to Redact"/>
          <xsd:enumeration value="TX67_Completed Word - RED Marked"/>
          <xsd:enumeration value="TX68_PDF-Ready to Print"/>
          <xsd:enumeration value="TX70_Printing in Process"/>
          <xsd:enumeration value="TX71_PDF-Copy_RED for Redaction"/>
          <xsd:enumeration value="TX72_PDF-Redacted-DO NOT PRINT"/>
          <xsd:enumeration value="TX97_On Hold"/>
          <xsd:enumeration value="TX98_Archived"/>
          <xsd:enumeration value="TX99_PDF-Final File"/>
        </xsd:restriction>
      </xsd:simpleType>
    </xsd:element>
  </xsd:schema>
  <xsd:schema xmlns:xsd="http://www.w3.org/2001/XMLSchema" xmlns:xs="http://www.w3.org/2001/XMLSchema" xmlns:dms="http://schemas.microsoft.com/office/2006/documentManagement/types" xmlns:pc="http://schemas.microsoft.com/office/infopath/2007/PartnerControls" targetNamespace="db0370f6-5c49-44d7-83af-f30f301ad9d4" elementFormDefault="qualified">
    <xsd:import namespace="http://schemas.microsoft.com/office/2006/documentManagement/types"/>
    <xsd:import namespace="http://schemas.microsoft.com/office/infopath/2007/PartnerControls"/>
    <xsd:element name="_x0023__x0020_of_x0020_Pgs" ma:index="11" nillable="true" ma:displayName="# of Pgs" ma:internalName="_x0023__x0020_of_x0020_Pgs">
      <xsd:simpleType>
        <xsd:restriction base="dms:Number"/>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577ADA-B861-4BF8-89E9-46F3D03F0422}">
  <ds:schemaRefs>
    <ds:schemaRef ds:uri="http://schemas.microsoft.com/office/2006/documentManagement/types"/>
    <ds:schemaRef ds:uri="http://schemas.microsoft.com/sharepoint/v3/fields"/>
    <ds:schemaRef ds:uri="http://schemas.openxmlformats.org/package/2006/metadata/core-properties"/>
    <ds:schemaRef ds:uri="db0370f6-5c49-44d7-83af-f30f301ad9d4"/>
    <ds:schemaRef ds:uri="http://purl.org/dc/elements/1.1/"/>
    <ds:schemaRef ds:uri="http://schemas.microsoft.com/office/infopath/2007/PartnerControls"/>
    <ds:schemaRef ds:uri="http://schemas.microsoft.com/office/2006/metadata/properties"/>
    <ds:schemaRef ds:uri="http://purl.org/dc/terms/"/>
    <ds:schemaRef ds:uri="http://schemas.microsoft.com/sharepoint/v3"/>
    <ds:schemaRef ds:uri="http://www.w3.org/XML/1998/namespace"/>
    <ds:schemaRef ds:uri="http://purl.org/dc/dcmitype/"/>
  </ds:schemaRefs>
</ds:datastoreItem>
</file>

<file path=customXml/itemProps2.xml><?xml version="1.0" encoding="utf-8"?>
<ds:datastoreItem xmlns:ds="http://schemas.openxmlformats.org/officeDocument/2006/customXml" ds:itemID="{0DE0CE38-7DE5-4A0C-B632-83633756AD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db0370f6-5c49-44d7-83af-f30f301ad9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889820-39C2-45A5-9126-ADE9F0B42B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Summary-Option 2</vt:lpstr>
      <vt:lpstr>Software-2</vt:lpstr>
      <vt:lpstr>Implementation-2</vt:lpstr>
      <vt:lpstr>Implementation Deliverables-2</vt:lpstr>
      <vt:lpstr>'Implementation Deliverables-2'!Print_Area</vt:lpstr>
      <vt:lpstr>'Implementation-2'!Print_Area</vt:lpstr>
      <vt:lpstr>'Software-2'!Print_Area</vt:lpstr>
      <vt:lpstr>'Summary-Option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Proctor, Dana</dc:creator>
  <cp:lastModifiedBy>Brown, Leigh Ann</cp:lastModifiedBy>
  <cp:lastPrinted>2018-03-14T01:41:56Z</cp:lastPrinted>
  <dcterms:created xsi:type="dcterms:W3CDTF">2018-03-13T22:43:27Z</dcterms:created>
  <dcterms:modified xsi:type="dcterms:W3CDTF">2018-03-14T02:00:27Z</dcterms:modified>
  <cp:contentStatus>TX63_Ready for Production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0x01010020BE734762186E438CFF9F3F771754F1</vt:lpwstr>
  </property>
</Properties>
</file>